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700"/>
  </bookViews>
  <sheets>
    <sheet name="Rekapitulace stavby" sheetId="1" r:id="rId1"/>
    <sheet name="SO 400 - PŘÍPOJKA NN" sheetId="2" r:id="rId2"/>
    <sheet name="SO 90 - Ostatní rozpočtov..." sheetId="3" r:id="rId3"/>
    <sheet name="Pokyny pro vyplnění" sheetId="4" r:id="rId4"/>
  </sheets>
  <definedNames>
    <definedName name="_xlnm._FilterDatabase" localSheetId="1" hidden="1">'SO 400 - PŘÍPOJKA NN'!$C$84:$K$175</definedName>
    <definedName name="_xlnm._FilterDatabase" localSheetId="2" hidden="1">'SO 90 - Ostatní rozpočtov...'!$C$79:$K$124</definedName>
    <definedName name="_xlnm.Print_Titles" localSheetId="0">'Rekapitulace stavby'!$52:$52</definedName>
    <definedName name="_xlnm.Print_Titles" localSheetId="1">'SO 400 - PŘÍPOJKA NN'!$84:$84</definedName>
    <definedName name="_xlnm.Print_Titles" localSheetId="2">'SO 90 - Ostatní rozpočtov...'!$79:$79</definedName>
    <definedName name="_xlnm.Print_Area" localSheetId="3">'Pokyny pro vyplnění'!$B$2:$K$71,'Pokyny pro vyplnění'!$B$74:$K$118,'Pokyny pro vyplnění'!$B$121:$K$161,'Pokyny pro vyplnění'!$B$164:$K$218</definedName>
    <definedName name="_xlnm.Print_Area" localSheetId="0">'Rekapitulace stavby'!$D$4:$AO$36,'Rekapitulace stavby'!$C$42:$AQ$57</definedName>
    <definedName name="_xlnm.Print_Area" localSheetId="1">'SO 400 - PŘÍPOJKA NN'!$C$4:$J$39,'SO 400 - PŘÍPOJKA NN'!$C$45:$J$66,'SO 400 - PŘÍPOJKA NN'!$C$72:$K$175</definedName>
    <definedName name="_xlnm.Print_Area" localSheetId="2">'SO 90 - Ostatní rozpočtov...'!$C$4:$J$39,'SO 90 - Ostatní rozpočtov...'!$C$45:$J$61,'SO 90 - Ostatní rozpočtov...'!$C$67:$K$124</definedName>
  </definedNames>
  <calcPr calcId="145621"/>
</workbook>
</file>

<file path=xl/calcChain.xml><?xml version="1.0" encoding="utf-8"?>
<calcChain xmlns="http://schemas.openxmlformats.org/spreadsheetml/2006/main">
  <c r="J37" i="3" l="1"/>
  <c r="J36" i="3"/>
  <c r="AY56" i="1" s="1"/>
  <c r="J35" i="3"/>
  <c r="AX56" i="1" s="1"/>
  <c r="BI119" i="3"/>
  <c r="BH119" i="3"/>
  <c r="BG119" i="3"/>
  <c r="BF119" i="3"/>
  <c r="T119" i="3"/>
  <c r="R119" i="3"/>
  <c r="P119" i="3"/>
  <c r="BI117" i="3"/>
  <c r="BH117" i="3"/>
  <c r="BG117" i="3"/>
  <c r="BF117" i="3"/>
  <c r="T117" i="3"/>
  <c r="R117" i="3"/>
  <c r="P117" i="3"/>
  <c r="BI108" i="3"/>
  <c r="BH108" i="3"/>
  <c r="BG108" i="3"/>
  <c r="BF108" i="3"/>
  <c r="T108" i="3"/>
  <c r="R108" i="3"/>
  <c r="P108" i="3"/>
  <c r="BI106" i="3"/>
  <c r="BH106" i="3"/>
  <c r="BG106" i="3"/>
  <c r="BF106" i="3"/>
  <c r="T106" i="3"/>
  <c r="R106" i="3"/>
  <c r="P106" i="3"/>
  <c r="BI104" i="3"/>
  <c r="BH104" i="3"/>
  <c r="BG104" i="3"/>
  <c r="BF104" i="3"/>
  <c r="T104" i="3"/>
  <c r="R104" i="3"/>
  <c r="P104" i="3"/>
  <c r="BI102" i="3"/>
  <c r="BH102" i="3"/>
  <c r="BG102" i="3"/>
  <c r="BF102" i="3"/>
  <c r="T102" i="3"/>
  <c r="R102" i="3"/>
  <c r="P102" i="3"/>
  <c r="BI100" i="3"/>
  <c r="BH100" i="3"/>
  <c r="BG100" i="3"/>
  <c r="BF100" i="3"/>
  <c r="T100" i="3"/>
  <c r="R100" i="3"/>
  <c r="P100" i="3"/>
  <c r="BI98" i="3"/>
  <c r="BH98" i="3"/>
  <c r="BG98" i="3"/>
  <c r="BF98" i="3"/>
  <c r="T98" i="3"/>
  <c r="R98" i="3"/>
  <c r="P98" i="3"/>
  <c r="BI96" i="3"/>
  <c r="BH96" i="3"/>
  <c r="BG96" i="3"/>
  <c r="BF96" i="3"/>
  <c r="T96" i="3"/>
  <c r="R96" i="3"/>
  <c r="P96" i="3"/>
  <c r="BI94" i="3"/>
  <c r="BH94" i="3"/>
  <c r="BG94" i="3"/>
  <c r="BF94" i="3"/>
  <c r="T94" i="3"/>
  <c r="R94" i="3"/>
  <c r="P94" i="3"/>
  <c r="BI92" i="3"/>
  <c r="BH92" i="3"/>
  <c r="BG92" i="3"/>
  <c r="BF92" i="3"/>
  <c r="T92" i="3"/>
  <c r="R92" i="3"/>
  <c r="P92" i="3"/>
  <c r="BI90" i="3"/>
  <c r="BH90" i="3"/>
  <c r="BG90" i="3"/>
  <c r="BF90" i="3"/>
  <c r="T90" i="3"/>
  <c r="R90" i="3"/>
  <c r="P90" i="3"/>
  <c r="BI88" i="3"/>
  <c r="BH88" i="3"/>
  <c r="BG88" i="3"/>
  <c r="BF88" i="3"/>
  <c r="T88" i="3"/>
  <c r="R88" i="3"/>
  <c r="P88" i="3"/>
  <c r="BI86" i="3"/>
  <c r="BH86" i="3"/>
  <c r="BG86" i="3"/>
  <c r="BF86" i="3"/>
  <c r="T86" i="3"/>
  <c r="R86" i="3"/>
  <c r="P86" i="3"/>
  <c r="BI84" i="3"/>
  <c r="BH84" i="3"/>
  <c r="BG84" i="3"/>
  <c r="BF84" i="3"/>
  <c r="T84" i="3"/>
  <c r="R84" i="3"/>
  <c r="P84" i="3"/>
  <c r="BI82" i="3"/>
  <c r="BH82" i="3"/>
  <c r="BG82" i="3"/>
  <c r="BF82" i="3"/>
  <c r="T82" i="3"/>
  <c r="R82" i="3"/>
  <c r="P82" i="3"/>
  <c r="J77" i="3"/>
  <c r="J76" i="3"/>
  <c r="F76" i="3"/>
  <c r="F74" i="3"/>
  <c r="E72" i="3"/>
  <c r="J55" i="3"/>
  <c r="J54" i="3"/>
  <c r="F54" i="3"/>
  <c r="F52" i="3"/>
  <c r="E50" i="3"/>
  <c r="J18" i="3"/>
  <c r="E18" i="3"/>
  <c r="F55" i="3"/>
  <c r="J17" i="3"/>
  <c r="J74" i="3"/>
  <c r="E7" i="3"/>
  <c r="E70" i="3" s="1"/>
  <c r="J37" i="2"/>
  <c r="J36" i="2"/>
  <c r="AY55" i="1"/>
  <c r="J35" i="2"/>
  <c r="AX55" i="1"/>
  <c r="BI175" i="2"/>
  <c r="BH175" i="2"/>
  <c r="BG175" i="2"/>
  <c r="BF175" i="2"/>
  <c r="T175" i="2"/>
  <c r="T174" i="2"/>
  <c r="R175" i="2"/>
  <c r="R174" i="2"/>
  <c r="P175" i="2"/>
  <c r="P174" i="2"/>
  <c r="BI172" i="2"/>
  <c r="BH172" i="2"/>
  <c r="BG172" i="2"/>
  <c r="BF172" i="2"/>
  <c r="T172" i="2"/>
  <c r="R172" i="2"/>
  <c r="P172" i="2"/>
  <c r="BI170" i="2"/>
  <c r="BH170" i="2"/>
  <c r="BG170" i="2"/>
  <c r="BF170" i="2"/>
  <c r="T170" i="2"/>
  <c r="R170" i="2"/>
  <c r="P170" i="2"/>
  <c r="BI168" i="2"/>
  <c r="BH168" i="2"/>
  <c r="BG168" i="2"/>
  <c r="BF168" i="2"/>
  <c r="T168" i="2"/>
  <c r="R168" i="2"/>
  <c r="P168" i="2"/>
  <c r="BI167" i="2"/>
  <c r="BH167" i="2"/>
  <c r="BG167" i="2"/>
  <c r="BF167" i="2"/>
  <c r="T167" i="2"/>
  <c r="R167" i="2"/>
  <c r="P167" i="2"/>
  <c r="BI166" i="2"/>
  <c r="BH166" i="2"/>
  <c r="BG166" i="2"/>
  <c r="BF166" i="2"/>
  <c r="T166" i="2"/>
  <c r="R166" i="2"/>
  <c r="P166" i="2"/>
  <c r="BI165" i="2"/>
  <c r="BH165" i="2"/>
  <c r="BG165" i="2"/>
  <c r="BF165" i="2"/>
  <c r="T165" i="2"/>
  <c r="R165" i="2"/>
  <c r="P165" i="2"/>
  <c r="BI164" i="2"/>
  <c r="BH164" i="2"/>
  <c r="BG164" i="2"/>
  <c r="BF164" i="2"/>
  <c r="T164" i="2"/>
  <c r="R164" i="2"/>
  <c r="P164" i="2"/>
  <c r="BI163" i="2"/>
  <c r="BH163" i="2"/>
  <c r="BG163" i="2"/>
  <c r="BF163" i="2"/>
  <c r="T163" i="2"/>
  <c r="R163" i="2"/>
  <c r="P163" i="2"/>
  <c r="BI160" i="2"/>
  <c r="BH160" i="2"/>
  <c r="BG160" i="2"/>
  <c r="BF160" i="2"/>
  <c r="T160" i="2"/>
  <c r="R160" i="2"/>
  <c r="P160" i="2"/>
  <c r="BI157" i="2"/>
  <c r="BH157" i="2"/>
  <c r="BG157" i="2"/>
  <c r="BF157" i="2"/>
  <c r="T157" i="2"/>
  <c r="R157" i="2"/>
  <c r="P157" i="2"/>
  <c r="BI154" i="2"/>
  <c r="BH154" i="2"/>
  <c r="BG154" i="2"/>
  <c r="BF154" i="2"/>
  <c r="T154" i="2"/>
  <c r="R154" i="2"/>
  <c r="P154" i="2"/>
  <c r="BI149" i="2"/>
  <c r="BH149" i="2"/>
  <c r="BG149" i="2"/>
  <c r="BF149" i="2"/>
  <c r="T149" i="2"/>
  <c r="R149" i="2"/>
  <c r="P149" i="2"/>
  <c r="BI146" i="2"/>
  <c r="BH146" i="2"/>
  <c r="BG146" i="2"/>
  <c r="BF146" i="2"/>
  <c r="T146" i="2"/>
  <c r="R146" i="2"/>
  <c r="P146" i="2"/>
  <c r="BI143" i="2"/>
  <c r="BH143" i="2"/>
  <c r="BG143" i="2"/>
  <c r="BF143" i="2"/>
  <c r="T143" i="2"/>
  <c r="R143" i="2"/>
  <c r="P143" i="2"/>
  <c r="BI140" i="2"/>
  <c r="BH140" i="2"/>
  <c r="BG140" i="2"/>
  <c r="BF140" i="2"/>
  <c r="T140" i="2"/>
  <c r="R140" i="2"/>
  <c r="P140" i="2"/>
  <c r="BI137" i="2"/>
  <c r="BH137" i="2"/>
  <c r="BG137" i="2"/>
  <c r="BF137" i="2"/>
  <c r="T137" i="2"/>
  <c r="R137" i="2"/>
  <c r="P137" i="2"/>
  <c r="BI133" i="2"/>
  <c r="BH133" i="2"/>
  <c r="BG133" i="2"/>
  <c r="BF133" i="2"/>
  <c r="T133" i="2"/>
  <c r="R133" i="2"/>
  <c r="P133" i="2"/>
  <c r="BI131" i="2"/>
  <c r="BH131" i="2"/>
  <c r="BG131" i="2"/>
  <c r="BF131" i="2"/>
  <c r="T131" i="2"/>
  <c r="R131" i="2"/>
  <c r="P131" i="2"/>
  <c r="BI129" i="2"/>
  <c r="BH129" i="2"/>
  <c r="BG129" i="2"/>
  <c r="BF129" i="2"/>
  <c r="T129" i="2"/>
  <c r="R129" i="2"/>
  <c r="P129" i="2"/>
  <c r="BI126" i="2"/>
  <c r="BH126" i="2"/>
  <c r="BG126" i="2"/>
  <c r="BF126" i="2"/>
  <c r="T126" i="2"/>
  <c r="R126" i="2"/>
  <c r="P126" i="2"/>
  <c r="BI123" i="2"/>
  <c r="BH123" i="2"/>
  <c r="BG123" i="2"/>
  <c r="BF123" i="2"/>
  <c r="T123" i="2"/>
  <c r="R123" i="2"/>
  <c r="P123" i="2"/>
  <c r="BI120" i="2"/>
  <c r="BH120" i="2"/>
  <c r="BG120" i="2"/>
  <c r="BF120" i="2"/>
  <c r="T120" i="2"/>
  <c r="R120" i="2"/>
  <c r="P120" i="2"/>
  <c r="BI117" i="2"/>
  <c r="BH117" i="2"/>
  <c r="BG117" i="2"/>
  <c r="BF117" i="2"/>
  <c r="T117" i="2"/>
  <c r="R117" i="2"/>
  <c r="P117" i="2"/>
  <c r="BI114" i="2"/>
  <c r="BH114" i="2"/>
  <c r="BG114" i="2"/>
  <c r="BF114" i="2"/>
  <c r="T114" i="2"/>
  <c r="R114" i="2"/>
  <c r="P114" i="2"/>
  <c r="BI111" i="2"/>
  <c r="BH111" i="2"/>
  <c r="BG111" i="2"/>
  <c r="BF111" i="2"/>
  <c r="T111" i="2"/>
  <c r="R111" i="2"/>
  <c r="P111" i="2"/>
  <c r="BI108" i="2"/>
  <c r="BH108" i="2"/>
  <c r="BG108" i="2"/>
  <c r="BF108" i="2"/>
  <c r="T108" i="2"/>
  <c r="R108" i="2"/>
  <c r="P108" i="2"/>
  <c r="BI105" i="2"/>
  <c r="BH105" i="2"/>
  <c r="BG105" i="2"/>
  <c r="BF105" i="2"/>
  <c r="T105" i="2"/>
  <c r="R105" i="2"/>
  <c r="P105" i="2"/>
  <c r="BI104" i="2"/>
  <c r="BH104" i="2"/>
  <c r="BG104" i="2"/>
  <c r="BF104" i="2"/>
  <c r="T104" i="2"/>
  <c r="R104" i="2"/>
  <c r="P104" i="2"/>
  <c r="BI103" i="2"/>
  <c r="BH103" i="2"/>
  <c r="BG103" i="2"/>
  <c r="BF103" i="2"/>
  <c r="T103" i="2"/>
  <c r="R103" i="2"/>
  <c r="P103" i="2"/>
  <c r="BI102" i="2"/>
  <c r="BH102" i="2"/>
  <c r="BG102" i="2"/>
  <c r="BF102" i="2"/>
  <c r="T102" i="2"/>
  <c r="R102" i="2"/>
  <c r="P102" i="2"/>
  <c r="BI101" i="2"/>
  <c r="BH101" i="2"/>
  <c r="BG101" i="2"/>
  <c r="BF101" i="2"/>
  <c r="T101" i="2"/>
  <c r="R101" i="2"/>
  <c r="P101" i="2"/>
  <c r="BI100" i="2"/>
  <c r="BH100" i="2"/>
  <c r="BG100" i="2"/>
  <c r="BF100" i="2"/>
  <c r="T100" i="2"/>
  <c r="R100" i="2"/>
  <c r="P100" i="2"/>
  <c r="BI99" i="2"/>
  <c r="BH99" i="2"/>
  <c r="BG99" i="2"/>
  <c r="BF99" i="2"/>
  <c r="T99" i="2"/>
  <c r="R99" i="2"/>
  <c r="P99" i="2"/>
  <c r="BI98" i="2"/>
  <c r="BH98" i="2"/>
  <c r="BG98" i="2"/>
  <c r="BF98" i="2"/>
  <c r="T98" i="2"/>
  <c r="R98" i="2"/>
  <c r="P98" i="2"/>
  <c r="BI97" i="2"/>
  <c r="BH97" i="2"/>
  <c r="BG97" i="2"/>
  <c r="BF97" i="2"/>
  <c r="T97" i="2"/>
  <c r="R97" i="2"/>
  <c r="P97" i="2"/>
  <c r="BI96" i="2"/>
  <c r="BH96" i="2"/>
  <c r="BG96" i="2"/>
  <c r="BF96" i="2"/>
  <c r="T96" i="2"/>
  <c r="R96" i="2"/>
  <c r="P96" i="2"/>
  <c r="BI95" i="2"/>
  <c r="BH95" i="2"/>
  <c r="BG95" i="2"/>
  <c r="BF95" i="2"/>
  <c r="T95" i="2"/>
  <c r="R95" i="2"/>
  <c r="P95" i="2"/>
  <c r="BI94" i="2"/>
  <c r="BH94" i="2"/>
  <c r="BG94" i="2"/>
  <c r="BF94" i="2"/>
  <c r="T94" i="2"/>
  <c r="R94" i="2"/>
  <c r="P94" i="2"/>
  <c r="BI93" i="2"/>
  <c r="BH93" i="2"/>
  <c r="BG93" i="2"/>
  <c r="BF93" i="2"/>
  <c r="T93" i="2"/>
  <c r="R93" i="2"/>
  <c r="P93" i="2"/>
  <c r="BI90" i="2"/>
  <c r="BH90" i="2"/>
  <c r="BG90" i="2"/>
  <c r="BF90" i="2"/>
  <c r="T90" i="2"/>
  <c r="T89" i="2" s="1"/>
  <c r="R90" i="2"/>
  <c r="R89" i="2" s="1"/>
  <c r="P90" i="2"/>
  <c r="P89" i="2" s="1"/>
  <c r="BI87" i="2"/>
  <c r="BH87" i="2"/>
  <c r="BG87" i="2"/>
  <c r="BF87" i="2"/>
  <c r="T87" i="2"/>
  <c r="T86" i="2" s="1"/>
  <c r="R87" i="2"/>
  <c r="R86" i="2" s="1"/>
  <c r="P87" i="2"/>
  <c r="P86" i="2" s="1"/>
  <c r="J82" i="2"/>
  <c r="J81" i="2"/>
  <c r="F81" i="2"/>
  <c r="F79" i="2"/>
  <c r="E77" i="2"/>
  <c r="J55" i="2"/>
  <c r="J54" i="2"/>
  <c r="F54" i="2"/>
  <c r="F52" i="2"/>
  <c r="E50" i="2"/>
  <c r="J18" i="2"/>
  <c r="E18" i="2"/>
  <c r="F82" i="2"/>
  <c r="J17" i="2"/>
  <c r="J79" i="2"/>
  <c r="E7" i="2"/>
  <c r="E48" i="2" s="1"/>
  <c r="L50" i="1"/>
  <c r="AM50" i="1"/>
  <c r="AM49" i="1"/>
  <c r="L49" i="1"/>
  <c r="AM47" i="1"/>
  <c r="L47" i="1"/>
  <c r="L45" i="1"/>
  <c r="L44" i="1"/>
  <c r="BK108" i="2"/>
  <c r="BK101" i="2"/>
  <c r="BK99" i="2"/>
  <c r="BK97" i="2"/>
  <c r="J95" i="2"/>
  <c r="J93" i="2"/>
  <c r="BK87" i="2"/>
  <c r="J165" i="2"/>
  <c r="J164" i="2"/>
  <c r="BK163" i="2"/>
  <c r="J163" i="2"/>
  <c r="BK157" i="2"/>
  <c r="BK149" i="2"/>
  <c r="J143" i="2"/>
  <c r="BK137" i="2"/>
  <c r="J131" i="2"/>
  <c r="J126" i="2"/>
  <c r="BK120" i="2"/>
  <c r="J114" i="2"/>
  <c r="J108" i="2"/>
  <c r="BK104" i="2"/>
  <c r="BK102" i="2"/>
  <c r="J100" i="2"/>
  <c r="BK98" i="2"/>
  <c r="J96" i="2"/>
  <c r="J94" i="2"/>
  <c r="BK90" i="2"/>
  <c r="J117" i="3"/>
  <c r="J108" i="3"/>
  <c r="BK106" i="3"/>
  <c r="J102" i="3"/>
  <c r="J98" i="3"/>
  <c r="J94" i="3"/>
  <c r="BK90" i="3"/>
  <c r="J86" i="3"/>
  <c r="BK82" i="3"/>
  <c r="J119" i="3"/>
  <c r="BK117" i="3"/>
  <c r="BK104" i="3"/>
  <c r="J100" i="3"/>
  <c r="J96" i="3"/>
  <c r="BK92" i="3"/>
  <c r="BK88" i="3"/>
  <c r="BK84" i="3"/>
  <c r="BK175" i="2"/>
  <c r="J175" i="2"/>
  <c r="BK172" i="2"/>
  <c r="J172" i="2"/>
  <c r="BK170" i="2"/>
  <c r="J170" i="2"/>
  <c r="BK168" i="2"/>
  <c r="J168" i="2"/>
  <c r="BK167" i="2"/>
  <c r="J167" i="2"/>
  <c r="BK166" i="2"/>
  <c r="J166" i="2"/>
  <c r="BK165" i="2"/>
  <c r="BK164" i="2"/>
  <c r="J160" i="2"/>
  <c r="J157" i="2"/>
  <c r="J154" i="2"/>
  <c r="J149" i="2"/>
  <c r="BK146" i="2"/>
  <c r="BK143" i="2"/>
  <c r="BK140" i="2"/>
  <c r="J137" i="2"/>
  <c r="BK133" i="2"/>
  <c r="BK131" i="2"/>
  <c r="J129" i="2"/>
  <c r="BK126" i="2"/>
  <c r="J123" i="2"/>
  <c r="J120" i="2"/>
  <c r="BK117" i="2"/>
  <c r="BK114" i="2"/>
  <c r="BK111" i="2"/>
  <c r="BK105" i="2"/>
  <c r="J104" i="2"/>
  <c r="BK103" i="2"/>
  <c r="J102" i="2"/>
  <c r="BK100" i="2"/>
  <c r="J98" i="2"/>
  <c r="BK96" i="2"/>
  <c r="BK94" i="2"/>
  <c r="J90" i="2"/>
  <c r="AS54" i="1"/>
  <c r="BK160" i="2"/>
  <c r="BK154" i="2"/>
  <c r="J146" i="2"/>
  <c r="J140" i="2"/>
  <c r="J133" i="2"/>
  <c r="BK129" i="2"/>
  <c r="BK123" i="2"/>
  <c r="J117" i="2"/>
  <c r="J111" i="2"/>
  <c r="J105" i="2"/>
  <c r="J103" i="2"/>
  <c r="J101" i="2"/>
  <c r="J99" i="2"/>
  <c r="J97" i="2"/>
  <c r="BK95" i="2"/>
  <c r="BK93" i="2"/>
  <c r="J87" i="2"/>
  <c r="BK119" i="3"/>
  <c r="BK108" i="3"/>
  <c r="J104" i="3"/>
  <c r="BK100" i="3"/>
  <c r="BK96" i="3"/>
  <c r="J92" i="3"/>
  <c r="J88" i="3"/>
  <c r="J84" i="3"/>
  <c r="J106" i="3"/>
  <c r="BK102" i="3"/>
  <c r="BK98" i="3"/>
  <c r="BK94" i="3"/>
  <c r="J90" i="3"/>
  <c r="BK86" i="3"/>
  <c r="J82" i="3"/>
  <c r="BK92" i="2" l="1"/>
  <c r="J92" i="2"/>
  <c r="J62" i="2" s="1"/>
  <c r="R92" i="2"/>
  <c r="BK107" i="2"/>
  <c r="J107" i="2"/>
  <c r="J63" i="2" s="1"/>
  <c r="T107" i="2"/>
  <c r="BK169" i="2"/>
  <c r="J169" i="2"/>
  <c r="J64" i="2" s="1"/>
  <c r="R169" i="2"/>
  <c r="BK81" i="3"/>
  <c r="BK80" i="3"/>
  <c r="J80" i="3" s="1"/>
  <c r="J30" i="3" s="1"/>
  <c r="R81" i="3"/>
  <c r="R80" i="3" s="1"/>
  <c r="P92" i="2"/>
  <c r="T92" i="2"/>
  <c r="P107" i="2"/>
  <c r="R107" i="2"/>
  <c r="P169" i="2"/>
  <c r="T169" i="2"/>
  <c r="P81" i="3"/>
  <c r="P80" i="3" s="1"/>
  <c r="AU56" i="1" s="1"/>
  <c r="T81" i="3"/>
  <c r="T80" i="3"/>
  <c r="BK174" i="2"/>
  <c r="J174" i="2"/>
  <c r="J65" i="2" s="1"/>
  <c r="BK86" i="2"/>
  <c r="J86" i="2" s="1"/>
  <c r="J60" i="2" s="1"/>
  <c r="BK89" i="2"/>
  <c r="J89" i="2"/>
  <c r="J61" i="2" s="1"/>
  <c r="E48" i="3"/>
  <c r="J52" i="3"/>
  <c r="F77" i="3"/>
  <c r="BE82" i="3"/>
  <c r="BE84" i="3"/>
  <c r="BE86" i="3"/>
  <c r="BE88" i="3"/>
  <c r="BE90" i="3"/>
  <c r="BE92" i="3"/>
  <c r="BE96" i="3"/>
  <c r="BE100" i="3"/>
  <c r="BE102" i="3"/>
  <c r="BE106" i="3"/>
  <c r="BE108" i="3"/>
  <c r="BE119" i="3"/>
  <c r="BE94" i="3"/>
  <c r="BE98" i="3"/>
  <c r="BE104" i="3"/>
  <c r="BE117" i="3"/>
  <c r="F55" i="2"/>
  <c r="E75" i="2"/>
  <c r="BE87" i="2"/>
  <c r="BE90" i="2"/>
  <c r="BE94" i="2"/>
  <c r="BE97" i="2"/>
  <c r="BE100" i="2"/>
  <c r="BE101" i="2"/>
  <c r="BE103" i="2"/>
  <c r="BE108" i="2"/>
  <c r="BE114" i="2"/>
  <c r="BE117" i="2"/>
  <c r="BE120" i="2"/>
  <c r="BE129" i="2"/>
  <c r="BE133" i="2"/>
  <c r="BE146" i="2"/>
  <c r="BE154" i="2"/>
  <c r="BE164" i="2"/>
  <c r="BE165" i="2"/>
  <c r="J52" i="2"/>
  <c r="BE93" i="2"/>
  <c r="BE95" i="2"/>
  <c r="BE96" i="2"/>
  <c r="BE98" i="2"/>
  <c r="BE99" i="2"/>
  <c r="BE102" i="2"/>
  <c r="BE104" i="2"/>
  <c r="BE105" i="2"/>
  <c r="BE111" i="2"/>
  <c r="BE123" i="2"/>
  <c r="BE126" i="2"/>
  <c r="BE131" i="2"/>
  <c r="BE137" i="2"/>
  <c r="BE140" i="2"/>
  <c r="BE143" i="2"/>
  <c r="BE149" i="2"/>
  <c r="BE157" i="2"/>
  <c r="BE160" i="2"/>
  <c r="BE163" i="2"/>
  <c r="BE166" i="2"/>
  <c r="BE167" i="2"/>
  <c r="BE168" i="2"/>
  <c r="BE170" i="2"/>
  <c r="BE172" i="2"/>
  <c r="BE175" i="2"/>
  <c r="F35" i="2"/>
  <c r="BB55" i="1"/>
  <c r="F36" i="2"/>
  <c r="BC55" i="1"/>
  <c r="F35" i="3"/>
  <c r="BB56" i="1"/>
  <c r="F34" i="3"/>
  <c r="BA56" i="1"/>
  <c r="F36" i="3"/>
  <c r="BC56" i="1"/>
  <c r="F34" i="2"/>
  <c r="BA55" i="1"/>
  <c r="J34" i="2"/>
  <c r="AW55" i="1"/>
  <c r="F37" i="2"/>
  <c r="BD55" i="1"/>
  <c r="F37" i="3"/>
  <c r="BD56" i="1"/>
  <c r="J34" i="3"/>
  <c r="AW56" i="1"/>
  <c r="T85" i="2" l="1"/>
  <c r="P85" i="2"/>
  <c r="AU55" i="1"/>
  <c r="AU54" i="1" s="1"/>
  <c r="R85" i="2"/>
  <c r="AG56" i="1"/>
  <c r="J59" i="3"/>
  <c r="J81" i="3"/>
  <c r="J60" i="3" s="1"/>
  <c r="BK85" i="2"/>
  <c r="J85" i="2" s="1"/>
  <c r="J59" i="2" s="1"/>
  <c r="J33" i="2"/>
  <c r="AV55" i="1"/>
  <c r="AT55" i="1" s="1"/>
  <c r="BA54" i="1"/>
  <c r="AW54" i="1" s="1"/>
  <c r="AK30" i="1" s="1"/>
  <c r="F33" i="3"/>
  <c r="AZ56" i="1"/>
  <c r="F33" i="2"/>
  <c r="AZ55" i="1" s="1"/>
  <c r="BD54" i="1"/>
  <c r="W33" i="1" s="1"/>
  <c r="BC54" i="1"/>
  <c r="AY54" i="1" s="1"/>
  <c r="BB54" i="1"/>
  <c r="W31" i="1" s="1"/>
  <c r="J33" i="3"/>
  <c r="AV56" i="1" s="1"/>
  <c r="AT56" i="1" s="1"/>
  <c r="AN56" i="1" l="1"/>
  <c r="J39" i="3"/>
  <c r="J30" i="2"/>
  <c r="AG55" i="1" s="1"/>
  <c r="AG54" i="1" s="1"/>
  <c r="AK26" i="1" s="1"/>
  <c r="W32" i="1"/>
  <c r="AX54" i="1"/>
  <c r="AZ54" i="1"/>
  <c r="W29" i="1" s="1"/>
  <c r="W30" i="1"/>
  <c r="J39" i="2" l="1"/>
  <c r="AN55" i="1"/>
  <c r="AV54" i="1"/>
  <c r="AK29" i="1" s="1"/>
  <c r="AK35" i="1" s="1"/>
  <c r="AT54" i="1" l="1"/>
  <c r="AN54" i="1" l="1"/>
</calcChain>
</file>

<file path=xl/sharedStrings.xml><?xml version="1.0" encoding="utf-8"?>
<sst xmlns="http://schemas.openxmlformats.org/spreadsheetml/2006/main" count="2300" uniqueCount="559">
  <si>
    <t>Export Komplet</t>
  </si>
  <si>
    <t>VZ</t>
  </si>
  <si>
    <t>2.0</t>
  </si>
  <si>
    <t/>
  </si>
  <si>
    <t>False</t>
  </si>
  <si>
    <t>{79ddada7-f476-4990-aad7-a949d7fd850f}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</si>
  <si>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</si>
  <si>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</si>
  <si>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</si>
  <si>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</si>
  <si>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</si>
  <si>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</si>
  <si>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</si>
  <si>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</si>
  <si>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</si>
  <si>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5555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</si>
  <si>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</si>
  <si>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</si>
  <si>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Brno, VDJ Bílá Hora - rekonstrukce elektrické NN přípojky pro objekt</t>
  </si>
  <si>
    <t>KSO:</t>
  </si>
  <si>
    <t>828 73 11</t>
  </si>
  <si>
    <t>CC-CZ:</t>
  </si>
  <si>
    <t>22242</t>
  </si>
  <si>
    <t>Místo:</t>
  </si>
  <si>
    <t>Židenice</t>
  </si>
  <si>
    <t>Datum:</t>
  </si>
  <si>
    <t>CZ-CPV:</t>
  </si>
  <si>
    <t>45231400-9</t>
  </si>
  <si>
    <t>CZ-CPA:</t>
  </si>
  <si>
    <t>42.22.22</t>
  </si>
  <si>
    <t>Zadavatel:</t>
  </si>
  <si>
    <t>IČ:</t>
  </si>
  <si>
    <t>44992785</t>
  </si>
  <si>
    <t>Statutární město Brno</t>
  </si>
  <si>
    <t>DIČ:</t>
  </si>
  <si>
    <t>CZ44992785</t>
  </si>
  <si>
    <t>Uchazeč:</t>
  </si>
  <si>
    <t>Vyplň údaj</t>
  </si>
  <si>
    <t>Projektant:</t>
  </si>
  <si>
    <t>46964371</t>
  </si>
  <si>
    <t>AQUA PROCON s.r.o.</t>
  </si>
  <si>
    <t>CZ46964371</t>
  </si>
  <si>
    <t>True</t>
  </si>
  <si>
    <t>1</t>
  </si>
  <si>
    <t>Zpracovatel:</t>
  </si>
  <si>
    <t>Ing. Jan Kratochvíl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</si>
  <si>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</si>
  <si>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</si>
  <si>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</si>
  <si>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</si>
  <si>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</si>
  <si>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</si>
  <si>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</si>
  <si>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</si>
  <si>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</si>
  <si>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</si>
  <si>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</si>
  <si>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</si>
  <si>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</si>
  <si>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</si>
  <si>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</si>
  <si>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</si>
  <si>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</si>
  <si>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</si>
  <si>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</si>
  <si>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</si>
  <si>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</si>
  <si>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</si>
  <si>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</si>
  <si>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</si>
  <si>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</si>
  <si>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</si>
  <si>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</si>
  <si>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</si>
  <si>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</si>
  <si>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</si>
  <si>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</si>
  <si>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</si>
  <si>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</si>
  <si>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</si>
  <si>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</si>
  <si>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</si>
  <si>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</si>
  <si>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</si>
  <si>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</si>
  <si>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</si>
  <si>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</si>
  <si>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SO 400</t>
  </si>
  <si>
    <t>PŘÍPOJKA NN</t>
  </si>
  <si>
    <t>STA</t>
  </si>
  <si>
    <t>{66553fb3-d80a-4d4f-8b95-9b3b2120a212}</t>
  </si>
  <si>
    <t>2</t>
  </si>
  <si>
    <t>SO 90</t>
  </si>
  <si>
    <t>Ostatní rozpočtové náklady</t>
  </si>
  <si>
    <t>VON</t>
  </si>
  <si>
    <t>{0de4457d-741c-4ae3-b972-f40c5f5288c9}</t>
  </si>
  <si>
    <t>KRYCÍ LIST SOUPISU PRACÍ</t>
  </si>
  <si>
    <t>Objekt:</t>
  </si>
  <si>
    <t>SO 400 - PŘÍPOJKA NN</t>
  </si>
  <si>
    <t>REKAPITULACE ČLENĚNÍ SOUPISU PRACÍ</t>
  </si>
  <si>
    <t>Kód dílu - Popis</t>
  </si>
  <si>
    <t>Cena celkem [CZK]</t>
  </si>
  <si>
    <t>-1</t>
  </si>
  <si>
    <t>M01.1 - Rozvaděč RE1</t>
  </si>
  <si>
    <t>M01.2 - Pojistková skříň MP1</t>
  </si>
  <si>
    <t>M02 - Montážní materiál</t>
  </si>
  <si>
    <t>M15 - Zemní práce</t>
  </si>
  <si>
    <t>M16 - Demontáže</t>
  </si>
  <si>
    <t>M30 - Přidružené práce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</si>
  <si>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</si>
  <si>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</si>
  <si>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</si>
  <si>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</si>
  <si>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</si>
  <si>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</si>
  <si>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</si>
  <si>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</si>
  <si>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</si>
  <si>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</si>
  <si>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</si>
  <si>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</si>
  <si>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</si>
  <si>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M01.1</t>
  </si>
  <si>
    <t>Rozvaděč RE1</t>
  </si>
  <si>
    <t>ROZPOCET</t>
  </si>
  <si>
    <t>K</t>
  </si>
  <si>
    <t>01.1EM01</t>
  </si>
  <si>
    <t>D+M - Typový plastový elektroměrový rozvaděč RE1, včetně všech úkonů a materiálu</t>
  </si>
  <si>
    <t>ks</t>
  </si>
  <si>
    <t>4</t>
  </si>
  <si>
    <t>P</t>
  </si>
  <si>
    <t>Poznámka k položce:_x000D_
Typový plastový rozvaděč elektrárenského měření pro přímé měření v kompaktním pilířku o rozměrech v. 2130 x š.400 x hl.240 mm,  zkušební svorkovnice, můstek PEN, krytí IP44/IP20, s přívody a vývody zespodu, místo pro jednosazbový elektroměr, hlavní jistič 3x25A/B, přívod 1-CYKY-J 4x16 mm2, odvod 1-AYKY-J 4x70 mm2. Zapojení dle zvyklostí EG.D a.s..</t>
  </si>
  <si>
    <t>M01.2</t>
  </si>
  <si>
    <t>Pojistková skříň MP1</t>
  </si>
  <si>
    <t>01.2EM01</t>
  </si>
  <si>
    <t>D+M - Pojistková skříň ozn. MP1, včetně všech úkonů a materiálu</t>
  </si>
  <si>
    <t>Poznámka k položce:_x000D_
Typová plastová pojistková skříň v kompaktním pilířku o rozměrech v. 1930 x š. 400 x h.240 mm, jedna sada pojistek 3x160A,  krytí IP44/IP20, s přívody a vývody zespodu. Přívod 1-AYKY-J 3x70+35 mm2, odvod CYKY-J 4x16 mm2.</t>
  </si>
  <si>
    <t>M02</t>
  </si>
  <si>
    <t>Montážní materiál</t>
  </si>
  <si>
    <t>3</t>
  </si>
  <si>
    <t>02EM01</t>
  </si>
  <si>
    <t>D+M - Kabel s hliníkovým jádrem 1-AYKY-J 4x70</t>
  </si>
  <si>
    <t>m</t>
  </si>
  <si>
    <t>6</t>
  </si>
  <si>
    <t>02EM02</t>
  </si>
  <si>
    <t>D+M - Kabel s měděným jádrem 1-CYKY-J 4x16</t>
  </si>
  <si>
    <t>8</t>
  </si>
  <si>
    <t>5</t>
  </si>
  <si>
    <t>02EM03</t>
  </si>
  <si>
    <t>D+M - Zatěsnění prostupů proti vniknutí spodní vody a hlodavců</t>
  </si>
  <si>
    <t>kpl</t>
  </si>
  <si>
    <t>10</t>
  </si>
  <si>
    <t>02EM04</t>
  </si>
  <si>
    <t>D+M - Zatěsnění prostupů pro kabely</t>
  </si>
  <si>
    <t>12</t>
  </si>
  <si>
    <t>7</t>
  </si>
  <si>
    <t>02EM05</t>
  </si>
  <si>
    <t>D+M - PVC korugovaná chránička DN110</t>
  </si>
  <si>
    <t>14</t>
  </si>
  <si>
    <t>02EM06</t>
  </si>
  <si>
    <t>D+M - Drobný montážní materiál</t>
  </si>
  <si>
    <t>16</t>
  </si>
  <si>
    <t>9</t>
  </si>
  <si>
    <t>02EM07</t>
  </si>
  <si>
    <t>M - Ukončení kabelů do 4x70mm2</t>
  </si>
  <si>
    <t>18</t>
  </si>
  <si>
    <t>02EM08</t>
  </si>
  <si>
    <t>M - Ukončení kabelů do 4x16 mm2</t>
  </si>
  <si>
    <t>20</t>
  </si>
  <si>
    <t>11</t>
  </si>
  <si>
    <t>02EM09</t>
  </si>
  <si>
    <t>D+M - Zemnící pásek FeZn 30x4mm</t>
  </si>
  <si>
    <t>22</t>
  </si>
  <si>
    <t>02EM10</t>
  </si>
  <si>
    <t>D+M - Výkonová pojistka 40 A gG</t>
  </si>
  <si>
    <t>24</t>
  </si>
  <si>
    <t>13</t>
  </si>
  <si>
    <t>02EM11</t>
  </si>
  <si>
    <t>D+M - Výkonová pojistka 25 A gG</t>
  </si>
  <si>
    <t>26</t>
  </si>
  <si>
    <t>02EM12</t>
  </si>
  <si>
    <t>M - Prostup betonovou stěnou tl. 300 mm, otvor do d=50 mm</t>
  </si>
  <si>
    <t>28</t>
  </si>
  <si>
    <t>02EM13</t>
  </si>
  <si>
    <t>Přepojení napájení VDJ po vybudování nové přípojky, včetně všech úkonů a materiálu</t>
  </si>
  <si>
    <t>30</t>
  </si>
  <si>
    <t>Poznámka k položce:_x000D_
Odpojení stávajícího kabelu nn a připojení nového kabelu nn</t>
  </si>
  <si>
    <t>M15</t>
  </si>
  <si>
    <t>Zemní práce</t>
  </si>
  <si>
    <t>15EM01</t>
  </si>
  <si>
    <t>M - Vytýčení trasy</t>
  </si>
  <si>
    <t>32</t>
  </si>
  <si>
    <t>VV</t>
  </si>
  <si>
    <t>492+12</t>
  </si>
  <si>
    <t>Součet</t>
  </si>
  <si>
    <t>17</t>
  </si>
  <si>
    <t>460161172</t>
  </si>
  <si>
    <t>Hloubení zapažených i nezapažených kabelových rýh ručně včetně urovnání dna s přemístěním výkopku do vzdálenosti 3 m od okraje jámy nebo s naložením na dopravní prostředek šířky 35 cm hloubky 80 cm v hornině třídy těžitelnosti I skupiny 3</t>
  </si>
  <si>
    <t>CS ÚRS 2022 01</t>
  </si>
  <si>
    <t>1562980308</t>
  </si>
  <si>
    <t>Online PSC</t>
  </si>
  <si>
    <t>"90%"492*0,9</t>
  </si>
  <si>
    <t>460161173</t>
  </si>
  <si>
    <t>Hloubení zapažených i nezapažených kabelových rýh ručně včetně urovnání dna s přemístěním výkopku do vzdálenosti 3 m od okraje jámy nebo s naložením na dopravní prostředek šířky 35 cm hloubky 80 cm v hornině třídy těžitelnosti II skupiny 4</t>
  </si>
  <si>
    <t>601634631</t>
  </si>
  <si>
    <t>"10%"492*0,1</t>
  </si>
  <si>
    <t>19</t>
  </si>
  <si>
    <t>460161312</t>
  </si>
  <si>
    <t>Hloubení zapažených i nezapažených kabelových rýh ručně včetně urovnání dna s přemístěním výkopku do vzdálenosti 3 m od okraje jámy nebo s naložením na dopravní prostředek šířky 50 cm hloubky 120 cm v hornině třídy těžitelnosti I skupiny 3</t>
  </si>
  <si>
    <t>-714209798</t>
  </si>
  <si>
    <t>"90%"12*0,9</t>
  </si>
  <si>
    <t>460161313</t>
  </si>
  <si>
    <t>Hloubení zapažených i nezapažených kabelových rýh ručně včetně urovnání dna s přemístěním výkopku do vzdálenosti 3 m od okraje jámy nebo s naložením na dopravní prostředek šířky 50 cm hloubky 120 cm v hornině třídy těžitelnosti II skupiny 4</t>
  </si>
  <si>
    <t>86531931</t>
  </si>
  <si>
    <t>"10%"12*0,1</t>
  </si>
  <si>
    <t>46051020R</t>
  </si>
  <si>
    <t>D+M žlabu kabelové do rýhy bez výkopových prací z prefabrikovaných betonových žlabů včetně víka</t>
  </si>
  <si>
    <t>-1700410013</t>
  </si>
  <si>
    <t>"v místě křížení s vodou</t>
  </si>
  <si>
    <t>460671112</t>
  </si>
  <si>
    <t>Výstražná fólie z PVC pro krytí kabelů včetně vyrovnání povrchu rýhy, rozvinutí a uložení fólie šířky do 25 cm</t>
  </si>
  <si>
    <t>2077047936</t>
  </si>
  <si>
    <t>23</t>
  </si>
  <si>
    <t>460661111</t>
  </si>
  <si>
    <t>Kabelové lože z písku včetně podsypu, zhutnění a urovnání povrchu pro kabely nn bez zakrytí, šířky do 35 cm, VČETNĚ dodávávky písku a manipulace</t>
  </si>
  <si>
    <t>-465552010</t>
  </si>
  <si>
    <t>492</t>
  </si>
  <si>
    <t>460661112</t>
  </si>
  <si>
    <t>Kabelové lože z písku včetně podsypu, zhutnění a urovnání povrchu pro kabely nn bez zakrytí, šířky přes 35 do 50 cm, VČETNĚ dodávávky písku a manipulace</t>
  </si>
  <si>
    <t>-232578210</t>
  </si>
  <si>
    <t>25</t>
  </si>
  <si>
    <t>175111101R</t>
  </si>
  <si>
    <t>Obsypání vedení ručně sypaninou z vhodných hornin třídy těžitelnosti I a II, skupiny 1 až 4 nebo materiálem připraveným podél výkopu ve vzdálenosti do 3 m od jeho kraje pro jakoukoliv hloubku výkopu a míru zhutnění bez prohození sypaniny</t>
  </si>
  <si>
    <t>m3</t>
  </si>
  <si>
    <t>1570901821</t>
  </si>
  <si>
    <t>(0,05+0,1)*0,35*492</t>
  </si>
  <si>
    <t>(0,1+0,1)*0,5*12</t>
  </si>
  <si>
    <t>M</t>
  </si>
  <si>
    <t>58331351</t>
  </si>
  <si>
    <t>kamenivo těžené drobné frakce 0/4</t>
  </si>
  <si>
    <t>t</t>
  </si>
  <si>
    <t>923286252</t>
  </si>
  <si>
    <t>27,03*1,8</t>
  </si>
  <si>
    <t>27</t>
  </si>
  <si>
    <t>460371111</t>
  </si>
  <si>
    <t>Naložení výkopku ručně z hornin třídy těžitelnosti I skupiny 1 až 3</t>
  </si>
  <si>
    <t>-76316194</t>
  </si>
  <si>
    <t>27,03</t>
  </si>
  <si>
    <t>460321111</t>
  </si>
  <si>
    <t>Vodorovné přemístění (odvoz) horniny stavebním kolečkem s vyprázdněním kolečka na hromady nebo do dopravního prostředku z jakékoliv horniny na vzdálenost do 10 m</t>
  </si>
  <si>
    <t>1822114579</t>
  </si>
  <si>
    <t>29</t>
  </si>
  <si>
    <t>460321121</t>
  </si>
  <si>
    <t>Vodorovné přemístění (odvoz) horniny stavebním kolečkem s vyprázdněním kolečka na hromady nebo do dopravního prostředku z jakékoliv horniny Příplatek za k ceně za každých dalších 10 m</t>
  </si>
  <si>
    <t>1251206807</t>
  </si>
  <si>
    <t>15EM05</t>
  </si>
  <si>
    <t>Naložení na kolečka, vodorovné přemístění kolečky, naložení na kontejner, vodorovné přemístění, složení, poplatek</t>
  </si>
  <si>
    <t>40</t>
  </si>
  <si>
    <t>"odvoz přebytečné zeminy"</t>
  </si>
  <si>
    <t>(0,1+0,05+0,1)*0,35*492</t>
  </si>
  <si>
    <t>(0,1+0,1+0,1)*0,5*12</t>
  </si>
  <si>
    <t>31</t>
  </si>
  <si>
    <t>-22055118</t>
  </si>
  <si>
    <t>504</t>
  </si>
  <si>
    <t>460431162</t>
  </si>
  <si>
    <t>Zásyp kabelových rýh ručně s přemístění sypaniny ze vzdálenosti do 10 m, s uložením výkopku ve vrstvách včetně zhutnění a úpravy povrchu šířky 35 cm hloubky 60 cm z horniny třídy těžitelnosti I skupiny 3</t>
  </si>
  <si>
    <t>1151900490</t>
  </si>
  <si>
    <t>"(0,8-0,1-0,05-0,1)=0,55"</t>
  </si>
  <si>
    <t>33</t>
  </si>
  <si>
    <t>460431292</t>
  </si>
  <si>
    <t>Zásyp kabelových rýh ručně s přemístění sypaniny ze vzdálenosti do 10 m, s uložením výkopku ve vrstvách včetně zhutnění a úpravy povrchu šířky 50 cm hloubky 90 cm z horniny třídy těžitelnosti I skupiny 3</t>
  </si>
  <si>
    <t>-1399245145</t>
  </si>
  <si>
    <t>"(1,2-0,1-0,1-0,1)=0,9"</t>
  </si>
  <si>
    <t>34</t>
  </si>
  <si>
    <t>15EM06</t>
  </si>
  <si>
    <t>Rozebrání asfaltového chodníku, naložení, vodorovné přemístění, složení, poplatek. Řezání. Obnova asfaltobetonového pěšího chodníku. Prořez a následné zalití živičnou zálivkou v místě styku nové a původní skladby.</t>
  </si>
  <si>
    <t>m2</t>
  </si>
  <si>
    <t>42</t>
  </si>
  <si>
    <t>35</t>
  </si>
  <si>
    <t>15EM07</t>
  </si>
  <si>
    <t>Řezání živice</t>
  </si>
  <si>
    <t>44</t>
  </si>
  <si>
    <t>36</t>
  </si>
  <si>
    <t>15EM08</t>
  </si>
  <si>
    <t>Bourání živičných komunikace, naložení, vodorové přemístění, složení, poplatek</t>
  </si>
  <si>
    <t>46</t>
  </si>
  <si>
    <t>37</t>
  </si>
  <si>
    <t>15EM09</t>
  </si>
  <si>
    <t>D+M obnova asfaltového povrchu vč. podloží. V místě nové a původní skladby proveden prořez a zalití živičnou zálivkou</t>
  </si>
  <si>
    <t>48</t>
  </si>
  <si>
    <t>38</t>
  </si>
  <si>
    <t>15EM10</t>
  </si>
  <si>
    <t>M - Výkop pro základ elektroměrového rozvaděče RE1</t>
  </si>
  <si>
    <t>50</t>
  </si>
  <si>
    <t>39</t>
  </si>
  <si>
    <t>15EM11</t>
  </si>
  <si>
    <t>M - Výkop pro základ pojistkové skříně MP1</t>
  </si>
  <si>
    <t>52</t>
  </si>
  <si>
    <t>M16</t>
  </si>
  <si>
    <t>Demontáže</t>
  </si>
  <si>
    <t>16EM01</t>
  </si>
  <si>
    <t>Demontáž stávajícího závěsného kabelu AYKY 4x10mm2, naložení, vodorovné přemístění, složení, poplatek</t>
  </si>
  <si>
    <t>54</t>
  </si>
  <si>
    <t>41</t>
  </si>
  <si>
    <t>16EM02</t>
  </si>
  <si>
    <t>Demontáž sloupů včetně betonových patek, naložení,vodorovné přemístění, složení, poplatek. Zásyp v místě patky, dodávka náhradního zásypového meteriálu.</t>
  </si>
  <si>
    <t>56</t>
  </si>
  <si>
    <t>M30</t>
  </si>
  <si>
    <t>Přidružené práce</t>
  </si>
  <si>
    <t>30EM01</t>
  </si>
  <si>
    <t>Provedení požadovaných měření a následné zpracování výchozí revize el. zařízení. Předáno 3x v tištěné podobě, 1x v digitální podobě</t>
  </si>
  <si>
    <t>58</t>
  </si>
  <si>
    <t>SO 90 - Ostatní rozpočtové náklady</t>
  </si>
  <si>
    <t>9 - Ostatní konstrukce a práce-bourání</t>
  </si>
  <si>
    <t>Ostatní konstrukce a práce-bourání</t>
  </si>
  <si>
    <t>900600002</t>
  </si>
  <si>
    <t>Poplatky a náklady na zařízení staveniště</t>
  </si>
  <si>
    <t>-837161145</t>
  </si>
  <si>
    <t>900600003</t>
  </si>
  <si>
    <t>Vypracování projetku dopravního značení, včetně projednání</t>
  </si>
  <si>
    <t>-1770315067</t>
  </si>
  <si>
    <t>900600004</t>
  </si>
  <si>
    <t>Zřízení a údržba dopr. značení po dobu výstavby, vrácení do pův. stavu</t>
  </si>
  <si>
    <t>-1063565962</t>
  </si>
  <si>
    <t>900600014</t>
  </si>
  <si>
    <t>Provedení veškerých zkoušek prokazující kvalitu díla např. zkoušky zhutnění</t>
  </si>
  <si>
    <t>-2053739032</t>
  </si>
  <si>
    <t>900600016</t>
  </si>
  <si>
    <t>Zpracování dokumentace skutečného provedení stavby</t>
  </si>
  <si>
    <t>816439892</t>
  </si>
  <si>
    <t>900600019</t>
  </si>
  <si>
    <t>Zpracování geodet. zaměření DSPS pro GIS a MMB OTS</t>
  </si>
  <si>
    <t>946308470</t>
  </si>
  <si>
    <t>900600020</t>
  </si>
  <si>
    <t>Zaměření rozsahu zásahu do komunikace v programu EZA</t>
  </si>
  <si>
    <t>-1159900140</t>
  </si>
  <si>
    <t>900600022</t>
  </si>
  <si>
    <t>Zalévání a pokos trávníků 1 rok po přejímce dle podmínek</t>
  </si>
  <si>
    <t>1305495652</t>
  </si>
  <si>
    <t>900600023</t>
  </si>
  <si>
    <t>Uvedení do původního stavu dotčených ploch stavbou nezpevněných (rozbití drnů, vyplevelení, osetí) či zpevněných vč.všeho materiálu</t>
  </si>
  <si>
    <t>1766977176</t>
  </si>
  <si>
    <t>900600027</t>
  </si>
  <si>
    <t>Provozní vlivy</t>
  </si>
  <si>
    <t>-1134169600</t>
  </si>
  <si>
    <t>900600029</t>
  </si>
  <si>
    <t>Zajištění vytýčení podzemních sítí dotčených stavbou</t>
  </si>
  <si>
    <t>918755408</t>
  </si>
  <si>
    <t>900600032</t>
  </si>
  <si>
    <t>Vícetisky projektové dokumentace pro potřeby dodavatele stavby</t>
  </si>
  <si>
    <t>-1503577276</t>
  </si>
  <si>
    <t>900600035</t>
  </si>
  <si>
    <t>Zřízení, odstranění těžkého přemostění včeně všech souvisejích prací</t>
  </si>
  <si>
    <t>-1519195702</t>
  </si>
  <si>
    <t>900600111</t>
  </si>
  <si>
    <t>Ošetření kořenového systému</t>
  </si>
  <si>
    <t>153378450</t>
  </si>
  <si>
    <t>"a) Práce v kořenovém prostoru stromu budou prováděny ručně."</t>
  </si>
  <si>
    <t>"b) Kořeny do průměru 30 mm lze přerušit hladkým řezem, u kořenů"</t>
  </si>
  <si>
    <t xml:space="preserve">     "do průměru 50 mm bude provedeno individuální posouzení "</t>
  </si>
  <si>
    <t xml:space="preserve">    "odborným pracovníkem. Kořeny o průměru větším jak 50 mm budou"</t>
  </si>
  <si>
    <t xml:space="preserve">    "zachovány ."</t>
  </si>
  <si>
    <t>"c) Zachované kořeny je nutné chránit proti vysycháním a účinkům mrazu."</t>
  </si>
  <si>
    <t xml:space="preserve">   "Ochrana  může být provedena např. zakrytím pravidelně vlhčenou textilií."</t>
  </si>
  <si>
    <t>900600112</t>
  </si>
  <si>
    <t>Ochrana stromů bedněním - zřízení, odstranění</t>
  </si>
  <si>
    <t>619173877</t>
  </si>
  <si>
    <t>900600203</t>
  </si>
  <si>
    <t>Provedení pasportizace stávajích ploch, budov a konstrukci v okolí stavby</t>
  </si>
  <si>
    <t>642829632</t>
  </si>
  <si>
    <t>"před zahájením stavby provedené soudním znalcem z oboru"</t>
  </si>
  <si>
    <t>"Předání"</t>
  </si>
  <si>
    <t>"2x....v tištěné podobě"</t>
  </si>
  <si>
    <t>"2x....v digitální podobě"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</si>
  <si>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</si>
  <si>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</si>
  <si>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</si>
  <si>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</si>
  <si>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</si>
  <si>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</si>
  <si>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</si>
  <si>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</si>
  <si>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</si>
  <si>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</si>
  <si>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</si>
  <si>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</si>
  <si>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</si>
  <si>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</si>
  <si>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</si>
  <si>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</si>
  <si>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Vedlejší a ostatní náklady</t>
  </si>
  <si>
    <t>OST</t>
  </si>
  <si>
    <t>Ostatní</t>
  </si>
  <si>
    <t>Soupis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</si>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</sst>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4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7" fillId="0" borderId="0" applyNumberFormat="0" applyFill="0" applyBorder="0" applyAlignment="0" applyProtection="0"/>
  </cellStyleXfs>
  <cellXfs count="325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top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5" xfId="0" applyBorder="1"/>
    <xf numFmtId="0" fontId="0" fillId="0" borderId="0" xfId="0" applyFont="1" applyAlignment="1">
      <alignment vertical="center"/>
    </xf>
    <xf numFmtId="0" fontId="0" fillId="0" borderId="4" xfId="0" applyFont="1" applyBorder="1" applyAlignment="1">
      <alignment vertical="center"/>
    </xf>
    <xf numFmtId="0" fontId="16" fillId="0" borderId="6" xfId="0" applyFont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center"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20" fillId="5" borderId="9" xfId="0" applyFont="1" applyFill="1" applyBorder="1" applyAlignment="1">
      <alignment horizontal="center" vertical="center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4" fontId="2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8" fillId="0" borderId="15" xfId="0" applyNumberFormat="1" applyFont="1" applyBorder="1" applyAlignment="1">
      <alignment vertical="center"/>
    </xf>
    <xf numFmtId="4" fontId="18" fillId="0" borderId="0" xfId="0" applyNumberFormat="1" applyFont="1" applyBorder="1" applyAlignment="1">
      <alignment vertical="center"/>
    </xf>
    <xf numFmtId="166" fontId="18" fillId="0" borderId="0" xfId="0" applyNumberFormat="1" applyFont="1" applyBorder="1" applyAlignment="1">
      <alignment vertical="center"/>
    </xf>
    <xf numFmtId="4" fontId="18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7" fillId="0" borderId="15" xfId="0" applyNumberFormat="1" applyFont="1" applyBorder="1" applyAlignment="1">
      <alignment vertical="center"/>
    </xf>
    <xf numFmtId="4" fontId="27" fillId="0" borderId="0" xfId="0" applyNumberFormat="1" applyFont="1" applyBorder="1" applyAlignment="1">
      <alignment vertical="center"/>
    </xf>
    <xf numFmtId="166" fontId="27" fillId="0" borderId="0" xfId="0" applyNumberFormat="1" applyFont="1" applyBorder="1" applyAlignment="1">
      <alignment vertical="center"/>
    </xf>
    <xf numFmtId="4" fontId="27" fillId="0" borderId="16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7" fillId="0" borderId="20" xfId="0" applyNumberFormat="1" applyFont="1" applyBorder="1" applyAlignment="1">
      <alignment vertical="center"/>
    </xf>
    <xf numFmtId="4" fontId="27" fillId="0" borderId="21" xfId="0" applyNumberFormat="1" applyFont="1" applyBorder="1" applyAlignment="1">
      <alignment vertical="center"/>
    </xf>
    <xf numFmtId="166" fontId="27" fillId="0" borderId="21" xfId="0" applyNumberFormat="1" applyFont="1" applyBorder="1" applyAlignment="1">
      <alignment vertical="center"/>
    </xf>
    <xf numFmtId="4" fontId="27" fillId="0" borderId="22" xfId="0" applyNumberFormat="1" applyFont="1" applyBorder="1" applyAlignment="1">
      <alignment vertical="center"/>
    </xf>
    <xf numFmtId="0" fontId="28" fillId="0" borderId="0" xfId="0" applyFont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6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7" xfId="0" applyFont="1" applyFill="1" applyBorder="1" applyAlignment="1">
      <alignment horizontal="left" vertical="center"/>
    </xf>
    <xf numFmtId="0" fontId="4" fillId="5" borderId="8" xfId="0" applyFont="1" applyFill="1" applyBorder="1" applyAlignment="1">
      <alignment horizontal="right" vertical="center"/>
    </xf>
    <xf numFmtId="0" fontId="4" fillId="5" borderId="8" xfId="0" applyFont="1" applyFill="1" applyBorder="1" applyAlignment="1">
      <alignment horizontal="center" vertical="center"/>
    </xf>
    <xf numFmtId="4" fontId="4" fillId="5" borderId="8" xfId="0" applyNumberFormat="1" applyFont="1" applyFill="1" applyBorder="1" applyAlignment="1">
      <alignment vertical="center"/>
    </xf>
    <xf numFmtId="0" fontId="0" fillId="5" borderId="9" xfId="0" applyFont="1" applyFill="1" applyBorder="1" applyAlignment="1">
      <alignment vertical="center"/>
    </xf>
    <xf numFmtId="0" fontId="20" fillId="5" borderId="0" xfId="0" applyFont="1" applyFill="1" applyAlignment="1">
      <alignment horizontal="left" vertical="center"/>
    </xf>
    <xf numFmtId="0" fontId="20" fillId="5" borderId="0" xfId="0" applyFont="1" applyFill="1" applyAlignment="1">
      <alignment horizontal="right" vertical="center"/>
    </xf>
    <xf numFmtId="0" fontId="29" fillId="0" borderId="0" xfId="0" applyFont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vertical="center"/>
    </xf>
    <xf numFmtId="4" fontId="6" fillId="0" borderId="21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20" fillId="5" borderId="17" xfId="0" applyFont="1" applyFill="1" applyBorder="1" applyAlignment="1">
      <alignment horizontal="center" vertical="center" wrapText="1"/>
    </xf>
    <xf numFmtId="0" fontId="20" fillId="5" borderId="18" xfId="0" applyFont="1" applyFill="1" applyBorder="1" applyAlignment="1">
      <alignment horizontal="center" vertical="center" wrapText="1"/>
    </xf>
    <xf numFmtId="0" fontId="20" fillId="5" borderId="19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2" fillId="0" borderId="0" xfId="0" applyNumberFormat="1" applyFont="1" applyAlignment="1"/>
    <xf numFmtId="166" fontId="30" fillId="0" borderId="13" xfId="0" applyNumberFormat="1" applyFont="1" applyBorder="1" applyAlignment="1"/>
    <xf numFmtId="166" fontId="30" fillId="0" borderId="14" xfId="0" applyNumberFormat="1" applyFont="1" applyBorder="1" applyAlignment="1"/>
    <xf numFmtId="4" fontId="31" fillId="0" borderId="0" xfId="0" applyNumberFormat="1" applyFont="1" applyAlignment="1">
      <alignment vertical="center"/>
    </xf>
    <xf numFmtId="0" fontId="7" fillId="0" borderId="4" xfId="0" applyFont="1" applyBorder="1" applyAlignment="1"/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7" fillId="0" borderId="15" xfId="0" applyFont="1" applyBorder="1" applyAlignment="1"/>
    <xf numFmtId="0" fontId="7" fillId="0" borderId="0" xfId="0" applyFont="1" applyBorder="1" applyAlignment="1"/>
    <xf numFmtId="166" fontId="7" fillId="0" borderId="0" xfId="0" applyNumberFormat="1" applyFont="1" applyBorder="1" applyAlignment="1"/>
    <xf numFmtId="166" fontId="7" fillId="0" borderId="16" xfId="0" applyNumberFormat="1" applyFont="1" applyBorder="1" applyAlignment="1"/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0" fillId="0" borderId="4" xfId="0" applyFont="1" applyBorder="1" applyAlignment="1" applyProtection="1">
      <alignment vertical="center"/>
      <protection locked="0"/>
    </xf>
    <xf numFmtId="0" fontId="20" fillId="0" borderId="23" xfId="0" applyFont="1" applyBorder="1" applyAlignment="1" applyProtection="1">
      <alignment horizontal="center" vertical="center"/>
      <protection locked="0"/>
    </xf>
    <xf numFmtId="49" fontId="20" fillId="0" borderId="23" xfId="0" applyNumberFormat="1" applyFont="1" applyBorder="1" applyAlignment="1" applyProtection="1">
      <alignment horizontal="left" vertical="center" wrapText="1"/>
      <protection locked="0"/>
    </xf>
    <xf numFmtId="0" fontId="20" fillId="0" borderId="23" xfId="0" applyFont="1" applyBorder="1" applyAlignment="1" applyProtection="1">
      <alignment horizontal="left" vertical="center" wrapText="1"/>
      <protection locked="0"/>
    </xf>
    <xf numFmtId="0" fontId="20" fillId="0" borderId="23" xfId="0" applyFont="1" applyBorder="1" applyAlignment="1" applyProtection="1">
      <alignment horizontal="center" vertical="center" wrapText="1"/>
      <protection locked="0"/>
    </xf>
    <xf numFmtId="167" fontId="20" fillId="0" borderId="23" xfId="0" applyNumberFormat="1" applyFont="1" applyBorder="1" applyAlignment="1" applyProtection="1">
      <alignment vertical="center"/>
      <protection locked="0"/>
    </xf>
    <xf numFmtId="4" fontId="20" fillId="3" borderId="23" xfId="0" applyNumberFormat="1" applyFont="1" applyFill="1" applyBorder="1" applyAlignment="1" applyProtection="1">
      <alignment vertical="center"/>
      <protection locked="0"/>
    </xf>
    <xf numFmtId="4" fontId="20" fillId="0" borderId="23" xfId="0" applyNumberFormat="1" applyFont="1" applyBorder="1" applyAlignment="1" applyProtection="1">
      <alignment vertical="center"/>
      <protection locked="0"/>
    </xf>
    <xf numFmtId="0" fontId="21" fillId="3" borderId="15" xfId="0" applyFont="1" applyFill="1" applyBorder="1" applyAlignment="1" applyProtection="1">
      <alignment horizontal="left" vertical="center"/>
      <protection locked="0"/>
    </xf>
    <xf numFmtId="0" fontId="21" fillId="0" borderId="0" xfId="0" applyFont="1" applyBorder="1" applyAlignment="1">
      <alignment horizontal="center" vertical="center"/>
    </xf>
    <xf numFmtId="166" fontId="21" fillId="0" borderId="0" xfId="0" applyNumberFormat="1" applyFont="1" applyBorder="1" applyAlignment="1">
      <alignment vertical="center"/>
    </xf>
    <xf numFmtId="166" fontId="21" fillId="0" borderId="16" xfId="0" applyNumberFormat="1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2" fillId="0" borderId="0" xfId="0" applyFont="1" applyAlignment="1">
      <alignment horizontal="left" vertical="center"/>
    </xf>
    <xf numFmtId="0" fontId="33" fillId="0" borderId="0" xfId="0" applyFont="1" applyAlignment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167" fontId="8" fillId="0" borderId="0" xfId="0" applyNumberFormat="1" applyFont="1" applyAlignment="1">
      <alignment vertical="center"/>
    </xf>
    <xf numFmtId="0" fontId="8" fillId="0" borderId="0" xfId="0" applyFont="1" applyAlignment="1" applyProtection="1">
      <alignment vertical="center"/>
      <protection locked="0"/>
    </xf>
    <xf numFmtId="0" fontId="8" fillId="0" borderId="15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16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5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34" fillId="0" borderId="0" xfId="0" applyFont="1" applyAlignment="1">
      <alignment horizontal="left" vertical="center"/>
    </xf>
    <xf numFmtId="0" fontId="35" fillId="0" borderId="0" xfId="1" applyFont="1" applyAlignment="1">
      <alignment vertical="center" wrapText="1"/>
    </xf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 applyProtection="1">
      <alignment vertical="center"/>
      <protection locked="0"/>
    </xf>
    <xf numFmtId="0" fontId="10" fillId="0" borderId="15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36" fillId="0" borderId="23" xfId="0" applyFont="1" applyBorder="1" applyAlignment="1" applyProtection="1">
      <alignment horizontal="center" vertical="center"/>
      <protection locked="0"/>
    </xf>
    <xf numFmtId="49" fontId="36" fillId="0" borderId="23" xfId="0" applyNumberFormat="1" applyFont="1" applyBorder="1" applyAlignment="1" applyProtection="1">
      <alignment horizontal="left" vertical="center" wrapText="1"/>
      <protection locked="0"/>
    </xf>
    <xf numFmtId="0" fontId="36" fillId="0" borderId="23" xfId="0" applyFont="1" applyBorder="1" applyAlignment="1" applyProtection="1">
      <alignment horizontal="left" vertical="center" wrapText="1"/>
      <protection locked="0"/>
    </xf>
    <xf numFmtId="0" fontId="36" fillId="0" borderId="23" xfId="0" applyFont="1" applyBorder="1" applyAlignment="1" applyProtection="1">
      <alignment horizontal="center" vertical="center" wrapText="1"/>
      <protection locked="0"/>
    </xf>
    <xf numFmtId="167" fontId="36" fillId="0" borderId="23" xfId="0" applyNumberFormat="1" applyFont="1" applyBorder="1" applyAlignment="1" applyProtection="1">
      <alignment vertical="center"/>
      <protection locked="0"/>
    </xf>
    <xf numFmtId="4" fontId="36" fillId="3" borderId="23" xfId="0" applyNumberFormat="1" applyFont="1" applyFill="1" applyBorder="1" applyAlignment="1" applyProtection="1">
      <alignment vertical="center"/>
      <protection locked="0"/>
    </xf>
    <xf numFmtId="4" fontId="36" fillId="0" borderId="23" xfId="0" applyNumberFormat="1" applyFont="1" applyBorder="1" applyAlignment="1" applyProtection="1">
      <alignment vertical="center"/>
      <protection locked="0"/>
    </xf>
    <xf numFmtId="0" fontId="37" fillId="0" borderId="4" xfId="0" applyFont="1" applyBorder="1" applyAlignment="1">
      <alignment vertical="center"/>
    </xf>
    <xf numFmtId="0" fontId="36" fillId="3" borderId="15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>
      <alignment horizontal="center" vertical="center"/>
    </xf>
    <xf numFmtId="0" fontId="21" fillId="3" borderId="20" xfId="0" applyFont="1" applyFill="1" applyBorder="1" applyAlignment="1" applyProtection="1">
      <alignment horizontal="left" vertical="center"/>
      <protection locked="0"/>
    </xf>
    <xf numFmtId="0" fontId="21" fillId="0" borderId="21" xfId="0" applyFont="1" applyBorder="1" applyAlignment="1">
      <alignment horizontal="center" vertical="center"/>
    </xf>
    <xf numFmtId="0" fontId="0" fillId="0" borderId="21" xfId="0" applyFont="1" applyBorder="1" applyAlignment="1">
      <alignment vertical="center"/>
    </xf>
    <xf numFmtId="166" fontId="21" fillId="0" borderId="21" xfId="0" applyNumberFormat="1" applyFont="1" applyBorder="1" applyAlignment="1">
      <alignment vertical="center"/>
    </xf>
    <xf numFmtId="166" fontId="21" fillId="0" borderId="22" xfId="0" applyNumberFormat="1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8" fillId="0" borderId="21" xfId="0" applyFont="1" applyBorder="1" applyAlignment="1">
      <alignment vertical="center"/>
    </xf>
    <xf numFmtId="0" fontId="8" fillId="0" borderId="22" xfId="0" applyFont="1" applyBorder="1" applyAlignment="1">
      <alignment vertical="center"/>
    </xf>
    <xf numFmtId="0" fontId="0" fillId="0" borderId="0" xfId="0" applyAlignment="1">
      <alignment vertical="top"/>
    </xf>
    <xf numFmtId="0" fontId="38" fillId="0" borderId="24" xfId="0" applyFont="1" applyBorder="1" applyAlignment="1">
      <alignment vertical="center" wrapText="1"/>
    </xf>
    <xf numFmtId="0" fontId="38" fillId="0" borderId="25" xfId="0" applyFont="1" applyBorder="1" applyAlignment="1">
      <alignment vertical="center" wrapText="1"/>
    </xf>
    <xf numFmtId="0" fontId="38" fillId="0" borderId="26" xfId="0" applyFont="1" applyBorder="1" applyAlignment="1">
      <alignment vertical="center" wrapText="1"/>
    </xf>
    <xf numFmtId="0" fontId="38" fillId="0" borderId="27" xfId="0" applyFont="1" applyBorder="1" applyAlignment="1">
      <alignment horizontal="center" vertical="center" wrapText="1"/>
    </xf>
    <xf numFmtId="0" fontId="38" fillId="0" borderId="28" xfId="0" applyFont="1" applyBorder="1" applyAlignment="1">
      <alignment horizontal="center" vertical="center" wrapText="1"/>
    </xf>
    <xf numFmtId="0" fontId="38" fillId="0" borderId="27" xfId="0" applyFont="1" applyBorder="1" applyAlignment="1">
      <alignment vertical="center" wrapText="1"/>
    </xf>
    <xf numFmtId="0" fontId="38" fillId="0" borderId="28" xfId="0" applyFont="1" applyBorder="1" applyAlignment="1">
      <alignment vertical="center" wrapText="1"/>
    </xf>
    <xf numFmtId="0" fontId="40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 wrapText="1"/>
    </xf>
    <xf numFmtId="0" fontId="42" fillId="0" borderId="27" xfId="0" applyFont="1" applyBorder="1" applyAlignment="1">
      <alignment vertical="center" wrapText="1"/>
    </xf>
    <xf numFmtId="0" fontId="41" fillId="0" borderId="1" xfId="0" applyFont="1" applyBorder="1" applyAlignment="1">
      <alignment vertical="center" wrapText="1"/>
    </xf>
    <xf numFmtId="0" fontId="41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vertical="center"/>
    </xf>
    <xf numFmtId="49" fontId="41" fillId="0" borderId="1" xfId="0" applyNumberFormat="1" applyFont="1" applyBorder="1" applyAlignment="1">
      <alignment vertical="center" wrapText="1"/>
    </xf>
    <xf numFmtId="0" fontId="38" fillId="0" borderId="30" xfId="0" applyFont="1" applyBorder="1" applyAlignment="1">
      <alignment vertical="center" wrapText="1"/>
    </xf>
    <xf numFmtId="0" fontId="43" fillId="0" borderId="29" xfId="0" applyFont="1" applyBorder="1" applyAlignment="1">
      <alignment vertical="center" wrapText="1"/>
    </xf>
    <xf numFmtId="0" fontId="38" fillId="0" borderId="31" xfId="0" applyFont="1" applyBorder="1" applyAlignment="1">
      <alignment vertical="center" wrapText="1"/>
    </xf>
    <xf numFmtId="0" fontId="38" fillId="0" borderId="1" xfId="0" applyFont="1" applyBorder="1" applyAlignment="1">
      <alignment vertical="top"/>
    </xf>
    <xf numFmtId="0" fontId="38" fillId="0" borderId="0" xfId="0" applyFont="1" applyAlignment="1">
      <alignment vertical="top"/>
    </xf>
    <xf numFmtId="0" fontId="38" fillId="0" borderId="24" xfId="0" applyFont="1" applyBorder="1" applyAlignment="1">
      <alignment horizontal="left" vertical="center"/>
    </xf>
    <xf numFmtId="0" fontId="38" fillId="0" borderId="25" xfId="0" applyFont="1" applyBorder="1" applyAlignment="1">
      <alignment horizontal="left" vertical="center"/>
    </xf>
    <xf numFmtId="0" fontId="38" fillId="0" borderId="26" xfId="0" applyFont="1" applyBorder="1" applyAlignment="1">
      <alignment horizontal="left" vertical="center"/>
    </xf>
    <xf numFmtId="0" fontId="38" fillId="0" borderId="27" xfId="0" applyFont="1" applyBorder="1" applyAlignment="1">
      <alignment horizontal="left" vertical="center"/>
    </xf>
    <xf numFmtId="0" fontId="38" fillId="0" borderId="28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40" fillId="0" borderId="29" xfId="0" applyFont="1" applyBorder="1" applyAlignment="1">
      <alignment horizontal="left" vertical="center"/>
    </xf>
    <xf numFmtId="0" fontId="40" fillId="0" borderId="29" xfId="0" applyFont="1" applyBorder="1" applyAlignment="1">
      <alignment horizontal="center" vertical="center"/>
    </xf>
    <xf numFmtId="0" fontId="44" fillId="0" borderId="29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2" fillId="0" borderId="0" xfId="0" applyFont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horizontal="center" vertical="center"/>
    </xf>
    <xf numFmtId="0" fontId="41" fillId="0" borderId="0" xfId="0" applyFont="1" applyAlignment="1">
      <alignment horizontal="left" vertical="center"/>
    </xf>
    <xf numFmtId="0" fontId="42" fillId="0" borderId="27" xfId="0" applyFont="1" applyBorder="1" applyAlignment="1">
      <alignment horizontal="left" vertical="center"/>
    </xf>
    <xf numFmtId="0" fontId="41" fillId="0" borderId="1" xfId="0" applyFont="1" applyFill="1" applyBorder="1" applyAlignment="1">
      <alignment horizontal="left" vertical="center"/>
    </xf>
    <xf numFmtId="0" fontId="41" fillId="0" borderId="1" xfId="0" applyFont="1" applyFill="1" applyBorder="1" applyAlignment="1">
      <alignment horizontal="center" vertical="center"/>
    </xf>
    <xf numFmtId="0" fontId="38" fillId="0" borderId="30" xfId="0" applyFont="1" applyBorder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38" fillId="0" borderId="31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center" vertical="center" wrapText="1"/>
    </xf>
    <xf numFmtId="0" fontId="38" fillId="0" borderId="24" xfId="0" applyFont="1" applyBorder="1" applyAlignment="1">
      <alignment horizontal="left" vertical="center" wrapText="1"/>
    </xf>
    <xf numFmtId="0" fontId="38" fillId="0" borderId="25" xfId="0" applyFont="1" applyBorder="1" applyAlignment="1">
      <alignment horizontal="left" vertical="center" wrapText="1"/>
    </xf>
    <xf numFmtId="0" fontId="38" fillId="0" borderId="26" xfId="0" applyFont="1" applyBorder="1" applyAlignment="1">
      <alignment horizontal="left" vertical="center" wrapText="1"/>
    </xf>
    <xf numFmtId="0" fontId="38" fillId="0" borderId="27" xfId="0" applyFont="1" applyBorder="1" applyAlignment="1">
      <alignment horizontal="left" vertical="center" wrapText="1"/>
    </xf>
    <xf numFmtId="0" fontId="38" fillId="0" borderId="28" xfId="0" applyFont="1" applyBorder="1" applyAlignment="1">
      <alignment horizontal="left" vertical="center" wrapText="1"/>
    </xf>
    <xf numFmtId="0" fontId="44" fillId="0" borderId="27" xfId="0" applyFont="1" applyBorder="1" applyAlignment="1">
      <alignment horizontal="left" vertical="center" wrapText="1"/>
    </xf>
    <xf numFmtId="0" fontId="44" fillId="0" borderId="28" xfId="0" applyFont="1" applyBorder="1" applyAlignment="1">
      <alignment horizontal="left" vertical="center" wrapText="1"/>
    </xf>
    <xf numFmtId="0" fontId="42" fillId="0" borderId="27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/>
    </xf>
    <xf numFmtId="0" fontId="42" fillId="0" borderId="28" xfId="0" applyFont="1" applyBorder="1" applyAlignment="1">
      <alignment horizontal="left" vertical="center" wrapText="1"/>
    </xf>
    <xf numFmtId="0" fontId="42" fillId="0" borderId="28" xfId="0" applyFont="1" applyBorder="1" applyAlignment="1">
      <alignment horizontal="left" vertical="center"/>
    </xf>
    <xf numFmtId="0" fontId="42" fillId="0" borderId="30" xfId="0" applyFont="1" applyBorder="1" applyAlignment="1">
      <alignment horizontal="left" vertical="center" wrapText="1"/>
    </xf>
    <xf numFmtId="0" fontId="42" fillId="0" borderId="29" xfId="0" applyFont="1" applyBorder="1" applyAlignment="1">
      <alignment horizontal="left" vertical="center" wrapText="1"/>
    </xf>
    <xf numFmtId="0" fontId="42" fillId="0" borderId="3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top"/>
    </xf>
    <xf numFmtId="0" fontId="41" fillId="0" borderId="1" xfId="0" applyFont="1" applyBorder="1" applyAlignment="1">
      <alignment horizontal="center" vertical="top"/>
    </xf>
    <xf numFmtId="0" fontId="42" fillId="0" borderId="30" xfId="0" applyFont="1" applyBorder="1" applyAlignment="1">
      <alignment horizontal="left" vertical="center"/>
    </xf>
    <xf numFmtId="0" fontId="42" fillId="0" borderId="31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4" fillId="0" borderId="0" xfId="0" applyFont="1" applyAlignment="1">
      <alignment vertical="center"/>
    </xf>
    <xf numFmtId="0" fontId="40" fillId="0" borderId="1" xfId="0" applyFont="1" applyBorder="1" applyAlignment="1">
      <alignment vertical="center"/>
    </xf>
    <xf numFmtId="0" fontId="44" fillId="0" borderId="29" xfId="0" applyFont="1" applyBorder="1" applyAlignment="1">
      <alignment vertical="center"/>
    </xf>
    <xf numFmtId="0" fontId="40" fillId="0" borderId="29" xfId="0" applyFont="1" applyBorder="1" applyAlignment="1">
      <alignment vertical="center"/>
    </xf>
    <xf numFmtId="0" fontId="41" fillId="0" borderId="1" xfId="0" applyFont="1" applyBorder="1" applyAlignment="1">
      <alignment vertical="top"/>
    </xf>
    <xf numFmtId="49" fontId="41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0" fillId="0" borderId="29" xfId="0" applyFont="1" applyBorder="1" applyAlignment="1">
      <alignment horizontal="left"/>
    </xf>
    <xf numFmtId="0" fontId="44" fillId="0" borderId="29" xfId="0" applyFont="1" applyBorder="1" applyAlignment="1"/>
    <xf numFmtId="0" fontId="38" fillId="0" borderId="27" xfId="0" applyFont="1" applyBorder="1" applyAlignment="1">
      <alignment vertical="top"/>
    </xf>
    <xf numFmtId="0" fontId="38" fillId="0" borderId="28" xfId="0" applyFont="1" applyBorder="1" applyAlignment="1">
      <alignment vertical="top"/>
    </xf>
    <xf numFmtId="0" fontId="38" fillId="0" borderId="30" xfId="0" applyFont="1" applyBorder="1" applyAlignment="1">
      <alignment vertical="top"/>
    </xf>
    <xf numFmtId="0" fontId="38" fillId="0" borderId="29" xfId="0" applyFont="1" applyBorder="1" applyAlignment="1">
      <alignment vertical="top"/>
    </xf>
    <xf numFmtId="0" fontId="38" fillId="0" borderId="31" xfId="0" applyFont="1" applyBorder="1" applyAlignment="1">
      <alignment vertical="top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6" fillId="0" borderId="6" xfId="0" applyNumberFormat="1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7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4" borderId="8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left" vertical="center"/>
    </xf>
    <xf numFmtId="0" fontId="19" fillId="0" borderId="15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20" fillId="5" borderId="7" xfId="0" applyFont="1" applyFill="1" applyBorder="1" applyAlignment="1">
      <alignment horizontal="center" vertical="center"/>
    </xf>
    <xf numFmtId="0" fontId="20" fillId="5" borderId="8" xfId="0" applyFont="1" applyFill="1" applyBorder="1" applyAlignment="1">
      <alignment horizontal="left" vertical="center"/>
    </xf>
    <xf numFmtId="0" fontId="20" fillId="5" borderId="8" xfId="0" applyFont="1" applyFill="1" applyBorder="1" applyAlignment="1">
      <alignment horizontal="center" vertical="center"/>
    </xf>
    <xf numFmtId="0" fontId="20" fillId="5" borderId="8" xfId="0" applyFont="1" applyFill="1" applyBorder="1" applyAlignment="1">
      <alignment horizontal="right" vertical="center"/>
    </xf>
    <xf numFmtId="4" fontId="26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0" fontId="25" fillId="0" borderId="0" xfId="0" applyFont="1" applyAlignment="1">
      <alignment horizontal="left" vertical="center" wrapText="1"/>
    </xf>
    <xf numFmtId="4" fontId="22" fillId="0" borderId="0" xfId="0" applyNumberFormat="1" applyFont="1" applyAlignment="1">
      <alignment horizontal="right" vertical="center"/>
    </xf>
    <xf numFmtId="4" fontId="22" fillId="0" borderId="0" xfId="0" applyNumberFormat="1" applyFont="1" applyAlignment="1">
      <alignment vertical="center"/>
    </xf>
    <xf numFmtId="0" fontId="12" fillId="2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2" fillId="3" borderId="0" xfId="0" applyFont="1" applyFill="1" applyAlignment="1" applyProtection="1">
      <alignment horizontal="left" vertical="center"/>
      <protection locked="0"/>
    </xf>
    <xf numFmtId="0" fontId="39" fillId="0" borderId="1" xfId="0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 wrapText="1"/>
    </xf>
    <xf numFmtId="0" fontId="40" fillId="0" borderId="29" xfId="0" applyFont="1" applyBorder="1" applyAlignment="1">
      <alignment horizontal="left"/>
    </xf>
    <xf numFmtId="0" fontId="41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top"/>
    </xf>
    <xf numFmtId="0" fontId="41" fillId="0" borderId="1" xfId="0" applyFont="1" applyBorder="1" applyAlignment="1">
      <alignment horizontal="left" vertical="center" wrapText="1"/>
    </xf>
    <xf numFmtId="0" fontId="40" fillId="0" borderId="29" xfId="0" applyFont="1" applyBorder="1" applyAlignment="1">
      <alignment horizontal="left" wrapText="1"/>
    </xf>
    <xf numFmtId="49" fontId="41" fillId="0" borderId="1" xfId="0" applyNumberFormat="1" applyFont="1" applyBorder="1" applyAlignment="1">
      <alignment horizontal="left" vertical="center" wrapText="1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58"/>
  <sheetViews>
    <sheetView showGridLines="0" tabSelected="1" workbookViewId="0">
      <selection activeCell="AN8" sqref="AN8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pans="1:74" s="1" customFormat="1" ht="36.950000000000003" customHeight="1">
      <c r="AR2" s="312" t="s">
        <v>6</v>
      </c>
      <c r="AS2" s="279"/>
      <c r="AT2" s="279"/>
      <c r="AU2" s="279"/>
      <c r="AV2" s="279"/>
      <c r="AW2" s="279"/>
      <c r="AX2" s="279"/>
      <c r="AY2" s="279"/>
      <c r="AZ2" s="279"/>
      <c r="BA2" s="279"/>
      <c r="BB2" s="279"/>
      <c r="BC2" s="279"/>
      <c r="BD2" s="279"/>
      <c r="BE2" s="279"/>
      <c r="BS2" s="17" t="s">
        <v>7</v>
      </c>
      <c r="BT2" s="17" t="s">
        <v>8</v>
      </c>
    </row>
    <row r="3" spans="1:74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7</v>
      </c>
      <c r="BT3" s="17" t="s">
        <v>9</v>
      </c>
    </row>
    <row r="4" spans="1:74" s="1" customFormat="1" ht="24.95" customHeight="1">
      <c r="B4" s="20"/>
      <c r="D4" s="21" t="s">
        <v>10</v>
      </c>
      <c r="AR4" s="20"/>
      <c r="AS4" s="22" t="s">
        <v>11</v>
      </c>
      <c r="BE4" s="23" t="s">
        <v>12</v>
      </c>
      <c r="BS4" s="17" t="s">
        <v>13</v>
      </c>
    </row>
    <row r="5" spans="1:74" s="1" customFormat="1" ht="12" customHeight="1">
      <c r="B5" s="20"/>
      <c r="D5" s="24" t="s">
        <v>14</v>
      </c>
      <c r="K5" s="278" t="s">
        <v>15</v>
      </c>
      <c r="L5" s="279"/>
      <c r="M5" s="279"/>
      <c r="N5" s="279"/>
      <c r="O5" s="279"/>
      <c r="P5" s="279"/>
      <c r="Q5" s="279"/>
      <c r="R5" s="279"/>
      <c r="S5" s="279"/>
      <c r="T5" s="279"/>
      <c r="U5" s="279"/>
      <c r="V5" s="279"/>
      <c r="W5" s="279"/>
      <c r="X5" s="279"/>
      <c r="Y5" s="279"/>
      <c r="Z5" s="279"/>
      <c r="AA5" s="279"/>
      <c r="AB5" s="279"/>
      <c r="AC5" s="279"/>
      <c r="AD5" s="279"/>
      <c r="AE5" s="279"/>
      <c r="AF5" s="279"/>
      <c r="AG5" s="279"/>
      <c r="AH5" s="279"/>
      <c r="AI5" s="279"/>
      <c r="AJ5" s="279"/>
      <c r="AK5" s="279"/>
      <c r="AL5" s="279"/>
      <c r="AM5" s="279"/>
      <c r="AN5" s="279"/>
      <c r="AO5" s="279"/>
      <c r="AR5" s="20"/>
      <c r="BE5" s="275" t="s">
        <v>16</v>
      </c>
      <c r="BS5" s="17" t="s">
        <v>7</v>
      </c>
    </row>
    <row r="6" spans="1:74" s="1" customFormat="1" ht="36.950000000000003" customHeight="1">
      <c r="B6" s="20"/>
      <c r="D6" s="26" t="s">
        <v>17</v>
      </c>
      <c r="K6" s="280" t="s">
        <v>18</v>
      </c>
      <c r="L6" s="279"/>
      <c r="M6" s="279"/>
      <c r="N6" s="279"/>
      <c r="O6" s="279"/>
      <c r="P6" s="279"/>
      <c r="Q6" s="279"/>
      <c r="R6" s="279"/>
      <c r="S6" s="279"/>
      <c r="T6" s="279"/>
      <c r="U6" s="279"/>
      <c r="V6" s="279"/>
      <c r="W6" s="279"/>
      <c r="X6" s="279"/>
      <c r="Y6" s="279"/>
      <c r="Z6" s="279"/>
      <c r="AA6" s="279"/>
      <c r="AB6" s="279"/>
      <c r="AC6" s="279"/>
      <c r="AD6" s="279"/>
      <c r="AE6" s="279"/>
      <c r="AF6" s="279"/>
      <c r="AG6" s="279"/>
      <c r="AH6" s="279"/>
      <c r="AI6" s="279"/>
      <c r="AJ6" s="279"/>
      <c r="AK6" s="279"/>
      <c r="AL6" s="279"/>
      <c r="AM6" s="279"/>
      <c r="AN6" s="279"/>
      <c r="AO6" s="279"/>
      <c r="AR6" s="20"/>
      <c r="BE6" s="276"/>
      <c r="BS6" s="17" t="s">
        <v>7</v>
      </c>
    </row>
    <row r="7" spans="1:74" s="1" customFormat="1" ht="12" customHeight="1">
      <c r="B7" s="20"/>
      <c r="D7" s="27" t="s">
        <v>19</v>
      </c>
      <c r="K7" s="25" t="s">
        <v>20</v>
      </c>
      <c r="AK7" s="27" t="s">
        <v>21</v>
      </c>
      <c r="AN7" s="25" t="s">
        <v>22</v>
      </c>
      <c r="AR7" s="20"/>
      <c r="BE7" s="276"/>
      <c r="BS7" s="17" t="s">
        <v>7</v>
      </c>
    </row>
    <row r="8" spans="1:74" s="1" customFormat="1" ht="12" customHeight="1">
      <c r="B8" s="20"/>
      <c r="D8" s="27" t="s">
        <v>23</v>
      </c>
      <c r="K8" s="25" t="s">
        <v>24</v>
      </c>
      <c r="AK8" s="27" t="s">
        <v>25</v>
      </c>
      <c r="AN8" s="28"/>
      <c r="AR8" s="20"/>
      <c r="BE8" s="276"/>
      <c r="BS8" s="17" t="s">
        <v>7</v>
      </c>
    </row>
    <row r="9" spans="1:74" s="1" customFormat="1" ht="29.25" customHeight="1">
      <c r="B9" s="20"/>
      <c r="D9" s="24" t="s">
        <v>26</v>
      </c>
      <c r="K9" s="29" t="s">
        <v>27</v>
      </c>
      <c r="AK9" s="24" t="s">
        <v>28</v>
      </c>
      <c r="AN9" s="29" t="s">
        <v>29</v>
      </c>
      <c r="AR9" s="20"/>
      <c r="BE9" s="276"/>
      <c r="BS9" s="17" t="s">
        <v>7</v>
      </c>
    </row>
    <row r="10" spans="1:74" s="1" customFormat="1" ht="12" customHeight="1">
      <c r="B10" s="20"/>
      <c r="D10" s="27" t="s">
        <v>30</v>
      </c>
      <c r="AK10" s="27" t="s">
        <v>31</v>
      </c>
      <c r="AN10" s="25" t="s">
        <v>32</v>
      </c>
      <c r="AR10" s="20"/>
      <c r="BE10" s="276"/>
      <c r="BS10" s="17" t="s">
        <v>7</v>
      </c>
    </row>
    <row r="11" spans="1:74" s="1" customFormat="1" ht="18.399999999999999" customHeight="1">
      <c r="B11" s="20"/>
      <c r="E11" s="25" t="s">
        <v>33</v>
      </c>
      <c r="AK11" s="27" t="s">
        <v>34</v>
      </c>
      <c r="AN11" s="25" t="s">
        <v>35</v>
      </c>
      <c r="AR11" s="20"/>
      <c r="BE11" s="276"/>
      <c r="BS11" s="17" t="s">
        <v>7</v>
      </c>
    </row>
    <row r="12" spans="1:74" s="1" customFormat="1" ht="6.95" customHeight="1">
      <c r="B12" s="20"/>
      <c r="AR12" s="20"/>
      <c r="BE12" s="276"/>
      <c r="BS12" s="17" t="s">
        <v>7</v>
      </c>
    </row>
    <row r="13" spans="1:74" s="1" customFormat="1" ht="12" customHeight="1">
      <c r="B13" s="20"/>
      <c r="D13" s="27" t="s">
        <v>36</v>
      </c>
      <c r="AK13" s="27" t="s">
        <v>31</v>
      </c>
      <c r="AN13" s="30" t="s">
        <v>37</v>
      </c>
      <c r="AR13" s="20"/>
      <c r="BE13" s="276"/>
      <c r="BS13" s="17" t="s">
        <v>7</v>
      </c>
    </row>
    <row r="14" spans="1:74" ht="12.75">
      <c r="B14" s="20"/>
      <c r="E14" s="281" t="s">
        <v>37</v>
      </c>
      <c r="F14" s="282"/>
      <c r="G14" s="282"/>
      <c r="H14" s="282"/>
      <c r="I14" s="282"/>
      <c r="J14" s="282"/>
      <c r="K14" s="282"/>
      <c r="L14" s="282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2"/>
      <c r="AC14" s="282"/>
      <c r="AD14" s="282"/>
      <c r="AE14" s="282"/>
      <c r="AF14" s="282"/>
      <c r="AG14" s="282"/>
      <c r="AH14" s="282"/>
      <c r="AI14" s="282"/>
      <c r="AJ14" s="282"/>
      <c r="AK14" s="27" t="s">
        <v>34</v>
      </c>
      <c r="AN14" s="30" t="s">
        <v>37</v>
      </c>
      <c r="AR14" s="20"/>
      <c r="BE14" s="276"/>
      <c r="BS14" s="17" t="s">
        <v>7</v>
      </c>
    </row>
    <row r="15" spans="1:74" s="1" customFormat="1" ht="6.95" customHeight="1">
      <c r="B15" s="20"/>
      <c r="AR15" s="20"/>
      <c r="BE15" s="276"/>
      <c r="BS15" s="17" t="s">
        <v>4</v>
      </c>
    </row>
    <row r="16" spans="1:74" s="1" customFormat="1" ht="12" customHeight="1">
      <c r="B16" s="20"/>
      <c r="D16" s="27" t="s">
        <v>38</v>
      </c>
      <c r="AK16" s="27" t="s">
        <v>31</v>
      </c>
      <c r="AN16" s="25" t="s">
        <v>39</v>
      </c>
      <c r="AR16" s="20"/>
      <c r="BE16" s="276"/>
      <c r="BS16" s="17" t="s">
        <v>4</v>
      </c>
    </row>
    <row r="17" spans="1:71" s="1" customFormat="1" ht="18.399999999999999" customHeight="1">
      <c r="B17" s="20"/>
      <c r="E17" s="25" t="s">
        <v>40</v>
      </c>
      <c r="AK17" s="27" t="s">
        <v>34</v>
      </c>
      <c r="AN17" s="25" t="s">
        <v>41</v>
      </c>
      <c r="AR17" s="20"/>
      <c r="BE17" s="276"/>
      <c r="BS17" s="17" t="s">
        <v>42</v>
      </c>
    </row>
    <row r="18" spans="1:71" s="1" customFormat="1" ht="6.95" customHeight="1">
      <c r="B18" s="20"/>
      <c r="AR18" s="20"/>
      <c r="BE18" s="276"/>
      <c r="BS18" s="17" t="s">
        <v>43</v>
      </c>
    </row>
    <row r="19" spans="1:71" s="1" customFormat="1" ht="12" customHeight="1">
      <c r="B19" s="20"/>
      <c r="D19" s="27" t="s">
        <v>44</v>
      </c>
      <c r="AK19" s="27" t="s">
        <v>31</v>
      </c>
      <c r="AN19" s="25" t="s">
        <v>3</v>
      </c>
      <c r="AR19" s="20"/>
      <c r="BE19" s="276"/>
      <c r="BS19" s="17" t="s">
        <v>43</v>
      </c>
    </row>
    <row r="20" spans="1:71" s="1" customFormat="1" ht="18.399999999999999" customHeight="1">
      <c r="B20" s="20"/>
      <c r="E20" s="25" t="s">
        <v>45</v>
      </c>
      <c r="AK20" s="27" t="s">
        <v>34</v>
      </c>
      <c r="AN20" s="25" t="s">
        <v>3</v>
      </c>
      <c r="AR20" s="20"/>
      <c r="BE20" s="276"/>
      <c r="BS20" s="17" t="s">
        <v>4</v>
      </c>
    </row>
    <row r="21" spans="1:71" s="1" customFormat="1" ht="6.95" customHeight="1">
      <c r="B21" s="20"/>
      <c r="AR21" s="20"/>
      <c r="BE21" s="276"/>
    </row>
    <row r="22" spans="1:71" s="1" customFormat="1" ht="12" customHeight="1">
      <c r="B22" s="20"/>
      <c r="D22" s="27" t="s">
        <v>46</v>
      </c>
      <c r="AR22" s="20"/>
      <c r="BE22" s="276"/>
    </row>
    <row r="23" spans="1:71" s="1" customFormat="1" ht="47.25" customHeight="1">
      <c r="B23" s="20"/>
      <c r="E23" s="283" t="s">
        <v>47</v>
      </c>
      <c r="F23" s="283"/>
      <c r="G23" s="283"/>
      <c r="H23" s="283"/>
      <c r="I23" s="283"/>
      <c r="J23" s="283"/>
      <c r="K23" s="283"/>
      <c r="L23" s="283"/>
      <c r="M23" s="283"/>
      <c r="N23" s="283"/>
      <c r="O23" s="283"/>
      <c r="P23" s="283"/>
      <c r="Q23" s="283"/>
      <c r="R23" s="283"/>
      <c r="S23" s="283"/>
      <c r="T23" s="283"/>
      <c r="U23" s="283"/>
      <c r="V23" s="283"/>
      <c r="W23" s="283"/>
      <c r="X23" s="283"/>
      <c r="Y23" s="283"/>
      <c r="Z23" s="283"/>
      <c r="AA23" s="283"/>
      <c r="AB23" s="283"/>
      <c r="AC23" s="283"/>
      <c r="AD23" s="283"/>
      <c r="AE23" s="283"/>
      <c r="AF23" s="283"/>
      <c r="AG23" s="283"/>
      <c r="AH23" s="283"/>
      <c r="AI23" s="283"/>
      <c r="AJ23" s="283"/>
      <c r="AK23" s="283"/>
      <c r="AL23" s="283"/>
      <c r="AM23" s="283"/>
      <c r="AN23" s="283"/>
      <c r="AR23" s="20"/>
      <c r="BE23" s="276"/>
    </row>
    <row r="24" spans="1:71" s="1" customFormat="1" ht="6.95" customHeight="1">
      <c r="B24" s="20"/>
      <c r="AR24" s="20"/>
      <c r="BE24" s="276"/>
    </row>
    <row r="25" spans="1:71" s="1" customFormat="1" ht="6.95" customHeight="1">
      <c r="B25" s="20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R25" s="20"/>
      <c r="BE25" s="276"/>
    </row>
    <row r="26" spans="1:71" s="2" customFormat="1" ht="25.9" customHeight="1">
      <c r="A26" s="33"/>
      <c r="B26" s="34"/>
      <c r="C26" s="33"/>
      <c r="D26" s="35" t="s">
        <v>48</v>
      </c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284">
        <f>ROUND(AG54,0)</f>
        <v>0</v>
      </c>
      <c r="AL26" s="285"/>
      <c r="AM26" s="285"/>
      <c r="AN26" s="285"/>
      <c r="AO26" s="285"/>
      <c r="AP26" s="33"/>
      <c r="AQ26" s="33"/>
      <c r="AR26" s="34"/>
      <c r="BE26" s="276"/>
    </row>
    <row r="27" spans="1:7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4"/>
      <c r="BE27" s="276"/>
    </row>
    <row r="28" spans="1:71" s="2" customFormat="1" ht="12.75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286" t="s">
        <v>49</v>
      </c>
      <c r="M28" s="286"/>
      <c r="N28" s="286"/>
      <c r="O28" s="286"/>
      <c r="P28" s="286"/>
      <c r="Q28" s="33"/>
      <c r="R28" s="33"/>
      <c r="S28" s="33"/>
      <c r="T28" s="33"/>
      <c r="U28" s="33"/>
      <c r="V28" s="33"/>
      <c r="W28" s="286" t="s">
        <v>50</v>
      </c>
      <c r="X28" s="286"/>
      <c r="Y28" s="286"/>
      <c r="Z28" s="286"/>
      <c r="AA28" s="286"/>
      <c r="AB28" s="286"/>
      <c r="AC28" s="286"/>
      <c r="AD28" s="286"/>
      <c r="AE28" s="286"/>
      <c r="AF28" s="33"/>
      <c r="AG28" s="33"/>
      <c r="AH28" s="33"/>
      <c r="AI28" s="33"/>
      <c r="AJ28" s="33"/>
      <c r="AK28" s="286" t="s">
        <v>51</v>
      </c>
      <c r="AL28" s="286"/>
      <c r="AM28" s="286"/>
      <c r="AN28" s="286"/>
      <c r="AO28" s="286"/>
      <c r="AP28" s="33"/>
      <c r="AQ28" s="33"/>
      <c r="AR28" s="34"/>
      <c r="BE28" s="276"/>
    </row>
    <row r="29" spans="1:71" s="3" customFormat="1" ht="14.45" customHeight="1">
      <c r="B29" s="38"/>
      <c r="D29" s="27" t="s">
        <v>52</v>
      </c>
      <c r="F29" s="27" t="s">
        <v>53</v>
      </c>
      <c r="L29" s="289">
        <v>0.21</v>
      </c>
      <c r="M29" s="288"/>
      <c r="N29" s="288"/>
      <c r="O29" s="288"/>
      <c r="P29" s="288"/>
      <c r="W29" s="287">
        <f>ROUND(AZ54, 0)</f>
        <v>0</v>
      </c>
      <c r="X29" s="288"/>
      <c r="Y29" s="288"/>
      <c r="Z29" s="288"/>
      <c r="AA29" s="288"/>
      <c r="AB29" s="288"/>
      <c r="AC29" s="288"/>
      <c r="AD29" s="288"/>
      <c r="AE29" s="288"/>
      <c r="AK29" s="287">
        <f>ROUND(AV54, 0)</f>
        <v>0</v>
      </c>
      <c r="AL29" s="288"/>
      <c r="AM29" s="288"/>
      <c r="AN29" s="288"/>
      <c r="AO29" s="288"/>
      <c r="AR29" s="38"/>
      <c r="BE29" s="277"/>
    </row>
    <row r="30" spans="1:71" s="3" customFormat="1" ht="14.45" customHeight="1">
      <c r="B30" s="38"/>
      <c r="F30" s="27" t="s">
        <v>54</v>
      </c>
      <c r="L30" s="289">
        <v>0.15</v>
      </c>
      <c r="M30" s="288"/>
      <c r="N30" s="288"/>
      <c r="O30" s="288"/>
      <c r="P30" s="288"/>
      <c r="W30" s="287">
        <f>ROUND(BA54, 0)</f>
        <v>0</v>
      </c>
      <c r="X30" s="288"/>
      <c r="Y30" s="288"/>
      <c r="Z30" s="288"/>
      <c r="AA30" s="288"/>
      <c r="AB30" s="288"/>
      <c r="AC30" s="288"/>
      <c r="AD30" s="288"/>
      <c r="AE30" s="288"/>
      <c r="AK30" s="287">
        <f>ROUND(AW54, 0)</f>
        <v>0</v>
      </c>
      <c r="AL30" s="288"/>
      <c r="AM30" s="288"/>
      <c r="AN30" s="288"/>
      <c r="AO30" s="288"/>
      <c r="AR30" s="38"/>
      <c r="BE30" s="277"/>
    </row>
    <row r="31" spans="1:71" s="3" customFormat="1" ht="14.45" hidden="1" customHeight="1">
      <c r="B31" s="38"/>
      <c r="F31" s="27" t="s">
        <v>55</v>
      </c>
      <c r="L31" s="289">
        <v>0.21</v>
      </c>
      <c r="M31" s="288"/>
      <c r="N31" s="288"/>
      <c r="O31" s="288"/>
      <c r="P31" s="288"/>
      <c r="W31" s="287">
        <f>ROUND(BB54, 0)</f>
        <v>0</v>
      </c>
      <c r="X31" s="288"/>
      <c r="Y31" s="288"/>
      <c r="Z31" s="288"/>
      <c r="AA31" s="288"/>
      <c r="AB31" s="288"/>
      <c r="AC31" s="288"/>
      <c r="AD31" s="288"/>
      <c r="AE31" s="288"/>
      <c r="AK31" s="287">
        <v>0</v>
      </c>
      <c r="AL31" s="288"/>
      <c r="AM31" s="288"/>
      <c r="AN31" s="288"/>
      <c r="AO31" s="288"/>
      <c r="AR31" s="38"/>
      <c r="BE31" s="277"/>
    </row>
    <row r="32" spans="1:71" s="3" customFormat="1" ht="14.45" hidden="1" customHeight="1">
      <c r="B32" s="38"/>
      <c r="F32" s="27" t="s">
        <v>56</v>
      </c>
      <c r="L32" s="289">
        <v>0.15</v>
      </c>
      <c r="M32" s="288"/>
      <c r="N32" s="288"/>
      <c r="O32" s="288"/>
      <c r="P32" s="288"/>
      <c r="W32" s="287">
        <f>ROUND(BC54, 0)</f>
        <v>0</v>
      </c>
      <c r="X32" s="288"/>
      <c r="Y32" s="288"/>
      <c r="Z32" s="288"/>
      <c r="AA32" s="288"/>
      <c r="AB32" s="288"/>
      <c r="AC32" s="288"/>
      <c r="AD32" s="288"/>
      <c r="AE32" s="288"/>
      <c r="AK32" s="287">
        <v>0</v>
      </c>
      <c r="AL32" s="288"/>
      <c r="AM32" s="288"/>
      <c r="AN32" s="288"/>
      <c r="AO32" s="288"/>
      <c r="AR32" s="38"/>
      <c r="BE32" s="277"/>
    </row>
    <row r="33" spans="1:57" s="3" customFormat="1" ht="14.45" hidden="1" customHeight="1">
      <c r="B33" s="38"/>
      <c r="F33" s="27" t="s">
        <v>57</v>
      </c>
      <c r="L33" s="289">
        <v>0</v>
      </c>
      <c r="M33" s="288"/>
      <c r="N33" s="288"/>
      <c r="O33" s="288"/>
      <c r="P33" s="288"/>
      <c r="W33" s="287">
        <f>ROUND(BD54, 0)</f>
        <v>0</v>
      </c>
      <c r="X33" s="288"/>
      <c r="Y33" s="288"/>
      <c r="Z33" s="288"/>
      <c r="AA33" s="288"/>
      <c r="AB33" s="288"/>
      <c r="AC33" s="288"/>
      <c r="AD33" s="288"/>
      <c r="AE33" s="288"/>
      <c r="AK33" s="287">
        <v>0</v>
      </c>
      <c r="AL33" s="288"/>
      <c r="AM33" s="288"/>
      <c r="AN33" s="288"/>
      <c r="AO33" s="288"/>
      <c r="AR33" s="38"/>
    </row>
    <row r="34" spans="1:57" s="2" customFormat="1" ht="6.95" customHeight="1">
      <c r="A34" s="33"/>
      <c r="B34" s="34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4"/>
      <c r="BE34" s="33"/>
    </row>
    <row r="35" spans="1:57" s="2" customFormat="1" ht="25.9" customHeight="1">
      <c r="A35" s="33"/>
      <c r="B35" s="34"/>
      <c r="C35" s="39"/>
      <c r="D35" s="40" t="s">
        <v>58</v>
      </c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2" t="s">
        <v>59</v>
      </c>
      <c r="U35" s="41"/>
      <c r="V35" s="41"/>
      <c r="W35" s="41"/>
      <c r="X35" s="290" t="s">
        <v>60</v>
      </c>
      <c r="Y35" s="291"/>
      <c r="Z35" s="291"/>
      <c r="AA35" s="291"/>
      <c r="AB35" s="291"/>
      <c r="AC35" s="41"/>
      <c r="AD35" s="41"/>
      <c r="AE35" s="41"/>
      <c r="AF35" s="41"/>
      <c r="AG35" s="41"/>
      <c r="AH35" s="41"/>
      <c r="AI35" s="41"/>
      <c r="AJ35" s="41"/>
      <c r="AK35" s="292">
        <f>SUM(AK26:AK33)</f>
        <v>0</v>
      </c>
      <c r="AL35" s="291"/>
      <c r="AM35" s="291"/>
      <c r="AN35" s="291"/>
      <c r="AO35" s="293"/>
      <c r="AP35" s="39"/>
      <c r="AQ35" s="39"/>
      <c r="AR35" s="34"/>
      <c r="BE35" s="33"/>
    </row>
    <row r="36" spans="1:57" s="2" customFormat="1" ht="6.95" customHeight="1">
      <c r="A36" s="33"/>
      <c r="B36" s="34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4"/>
      <c r="BE36" s="33"/>
    </row>
    <row r="37" spans="1:57" s="2" customFormat="1" ht="6.95" customHeight="1">
      <c r="A37" s="33"/>
      <c r="B37" s="43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34"/>
      <c r="BE37" s="33"/>
    </row>
    <row r="41" spans="1:57" s="2" customFormat="1" ht="6.95" customHeight="1">
      <c r="A41" s="33"/>
      <c r="B41" s="45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  <c r="AR41" s="34"/>
      <c r="BE41" s="33"/>
    </row>
    <row r="42" spans="1:57" s="2" customFormat="1" ht="24.95" customHeight="1">
      <c r="A42" s="33"/>
      <c r="B42" s="34"/>
      <c r="C42" s="21" t="s">
        <v>61</v>
      </c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4"/>
      <c r="BE42" s="33"/>
    </row>
    <row r="43" spans="1:57" s="2" customFormat="1" ht="6.95" customHeight="1">
      <c r="A43" s="33"/>
      <c r="B43" s="34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4"/>
      <c r="BE43" s="33"/>
    </row>
    <row r="44" spans="1:57" s="4" customFormat="1" ht="12" customHeight="1">
      <c r="B44" s="47"/>
      <c r="C44" s="27" t="s">
        <v>14</v>
      </c>
      <c r="L44" s="4" t="str">
        <f>K5</f>
        <v>5555</v>
      </c>
      <c r="AR44" s="47"/>
    </row>
    <row r="45" spans="1:57" s="5" customFormat="1" ht="36.950000000000003" customHeight="1">
      <c r="B45" s="48"/>
      <c r="C45" s="49" t="s">
        <v>17</v>
      </c>
      <c r="L45" s="294" t="str">
        <f>K6</f>
        <v>Brno, VDJ Bílá Hora - rekonstrukce elektrické NN přípojky pro objekt</v>
      </c>
      <c r="M45" s="295"/>
      <c r="N45" s="295"/>
      <c r="O45" s="295"/>
      <c r="P45" s="295"/>
      <c r="Q45" s="295"/>
      <c r="R45" s="295"/>
      <c r="S45" s="295"/>
      <c r="T45" s="295"/>
      <c r="U45" s="295"/>
      <c r="V45" s="295"/>
      <c r="W45" s="295"/>
      <c r="X45" s="295"/>
      <c r="Y45" s="295"/>
      <c r="Z45" s="295"/>
      <c r="AA45" s="295"/>
      <c r="AB45" s="295"/>
      <c r="AC45" s="295"/>
      <c r="AD45" s="295"/>
      <c r="AE45" s="295"/>
      <c r="AF45" s="295"/>
      <c r="AG45" s="295"/>
      <c r="AH45" s="295"/>
      <c r="AI45" s="295"/>
      <c r="AJ45" s="295"/>
      <c r="AK45" s="295"/>
      <c r="AL45" s="295"/>
      <c r="AM45" s="295"/>
      <c r="AN45" s="295"/>
      <c r="AO45" s="295"/>
      <c r="AR45" s="48"/>
    </row>
    <row r="46" spans="1:57" s="2" customFormat="1" ht="6.95" customHeight="1">
      <c r="A46" s="33"/>
      <c r="B46" s="34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4"/>
      <c r="BE46" s="33"/>
    </row>
    <row r="47" spans="1:57" s="2" customFormat="1" ht="12" customHeight="1">
      <c r="A47" s="33"/>
      <c r="B47" s="34"/>
      <c r="C47" s="27" t="s">
        <v>23</v>
      </c>
      <c r="D47" s="33"/>
      <c r="E47" s="33"/>
      <c r="F47" s="33"/>
      <c r="G47" s="33"/>
      <c r="H47" s="33"/>
      <c r="I47" s="33"/>
      <c r="J47" s="33"/>
      <c r="K47" s="33"/>
      <c r="L47" s="50" t="str">
        <f>IF(K8="","",K8)</f>
        <v>Židenice</v>
      </c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27" t="s">
        <v>25</v>
      </c>
      <c r="AJ47" s="33"/>
      <c r="AK47" s="33"/>
      <c r="AL47" s="33"/>
      <c r="AM47" s="296" t="str">
        <f>IF(AN8= "","",AN8)</f>
        <v/>
      </c>
      <c r="AN47" s="296"/>
      <c r="AO47" s="33"/>
      <c r="AP47" s="33"/>
      <c r="AQ47" s="33"/>
      <c r="AR47" s="34"/>
      <c r="BE47" s="33"/>
    </row>
    <row r="48" spans="1:57" s="2" customFormat="1" ht="6.95" customHeight="1">
      <c r="A48" s="33"/>
      <c r="B48" s="34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4"/>
      <c r="BE48" s="33"/>
    </row>
    <row r="49" spans="1:91" s="2" customFormat="1" ht="15.2" customHeight="1">
      <c r="A49" s="33"/>
      <c r="B49" s="34"/>
      <c r="C49" s="27" t="s">
        <v>30</v>
      </c>
      <c r="D49" s="33"/>
      <c r="E49" s="33"/>
      <c r="F49" s="33"/>
      <c r="G49" s="33"/>
      <c r="H49" s="33"/>
      <c r="I49" s="33"/>
      <c r="J49" s="33"/>
      <c r="K49" s="33"/>
      <c r="L49" s="4" t="str">
        <f>IF(E11= "","",E11)</f>
        <v>Statutární město Brno</v>
      </c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27" t="s">
        <v>38</v>
      </c>
      <c r="AJ49" s="33"/>
      <c r="AK49" s="33"/>
      <c r="AL49" s="33"/>
      <c r="AM49" s="297" t="str">
        <f>IF(E17="","",E17)</f>
        <v>AQUA PROCON s.r.o.</v>
      </c>
      <c r="AN49" s="298"/>
      <c r="AO49" s="298"/>
      <c r="AP49" s="298"/>
      <c r="AQ49" s="33"/>
      <c r="AR49" s="34"/>
      <c r="AS49" s="299" t="s">
        <v>62</v>
      </c>
      <c r="AT49" s="300"/>
      <c r="AU49" s="52"/>
      <c r="AV49" s="52"/>
      <c r="AW49" s="52"/>
      <c r="AX49" s="52"/>
      <c r="AY49" s="52"/>
      <c r="AZ49" s="52"/>
      <c r="BA49" s="52"/>
      <c r="BB49" s="52"/>
      <c r="BC49" s="52"/>
      <c r="BD49" s="53"/>
      <c r="BE49" s="33"/>
    </row>
    <row r="50" spans="1:91" s="2" customFormat="1" ht="15.2" customHeight="1">
      <c r="A50" s="33"/>
      <c r="B50" s="34"/>
      <c r="C50" s="27" t="s">
        <v>36</v>
      </c>
      <c r="D50" s="33"/>
      <c r="E50" s="33"/>
      <c r="F50" s="33"/>
      <c r="G50" s="33"/>
      <c r="H50" s="33"/>
      <c r="I50" s="33"/>
      <c r="J50" s="33"/>
      <c r="K50" s="33"/>
      <c r="L50" s="4" t="str">
        <f>IF(E14= "Vyplň údaj","",E14)</f>
        <v/>
      </c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27" t="s">
        <v>44</v>
      </c>
      <c r="AJ50" s="33"/>
      <c r="AK50" s="33"/>
      <c r="AL50" s="33"/>
      <c r="AM50" s="297" t="str">
        <f>IF(E20="","",E20)</f>
        <v>Ing. Jan Kratochvíl</v>
      </c>
      <c r="AN50" s="298"/>
      <c r="AO50" s="298"/>
      <c r="AP50" s="298"/>
      <c r="AQ50" s="33"/>
      <c r="AR50" s="34"/>
      <c r="AS50" s="301"/>
      <c r="AT50" s="302"/>
      <c r="AU50" s="54"/>
      <c r="AV50" s="54"/>
      <c r="AW50" s="54"/>
      <c r="AX50" s="54"/>
      <c r="AY50" s="54"/>
      <c r="AZ50" s="54"/>
      <c r="BA50" s="54"/>
      <c r="BB50" s="54"/>
      <c r="BC50" s="54"/>
      <c r="BD50" s="55"/>
      <c r="BE50" s="33"/>
    </row>
    <row r="51" spans="1:91" s="2" customFormat="1" ht="10.9" customHeight="1">
      <c r="A51" s="33"/>
      <c r="B51" s="34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4"/>
      <c r="AS51" s="301"/>
      <c r="AT51" s="302"/>
      <c r="AU51" s="54"/>
      <c r="AV51" s="54"/>
      <c r="AW51" s="54"/>
      <c r="AX51" s="54"/>
      <c r="AY51" s="54"/>
      <c r="AZ51" s="54"/>
      <c r="BA51" s="54"/>
      <c r="BB51" s="54"/>
      <c r="BC51" s="54"/>
      <c r="BD51" s="55"/>
      <c r="BE51" s="33"/>
    </row>
    <row r="52" spans="1:91" s="2" customFormat="1" ht="29.25" customHeight="1">
      <c r="A52" s="33"/>
      <c r="B52" s="34"/>
      <c r="C52" s="303" t="s">
        <v>63</v>
      </c>
      <c r="D52" s="304"/>
      <c r="E52" s="304"/>
      <c r="F52" s="304"/>
      <c r="G52" s="304"/>
      <c r="H52" s="56"/>
      <c r="I52" s="305" t="s">
        <v>64</v>
      </c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  <c r="AE52" s="304"/>
      <c r="AF52" s="304"/>
      <c r="AG52" s="306" t="s">
        <v>65</v>
      </c>
      <c r="AH52" s="304"/>
      <c r="AI52" s="304"/>
      <c r="AJ52" s="304"/>
      <c r="AK52" s="304"/>
      <c r="AL52" s="304"/>
      <c r="AM52" s="304"/>
      <c r="AN52" s="305" t="s">
        <v>66</v>
      </c>
      <c r="AO52" s="304"/>
      <c r="AP52" s="304"/>
      <c r="AQ52" s="57" t="s">
        <v>67</v>
      </c>
      <c r="AR52" s="34"/>
      <c r="AS52" s="58" t="s">
        <v>68</v>
      </c>
      <c r="AT52" s="59" t="s">
        <v>69</v>
      </c>
      <c r="AU52" s="59" t="s">
        <v>70</v>
      </c>
      <c r="AV52" s="59" t="s">
        <v>71</v>
      </c>
      <c r="AW52" s="59" t="s">
        <v>72</v>
      </c>
      <c r="AX52" s="59" t="s">
        <v>73</v>
      </c>
      <c r="AY52" s="59" t="s">
        <v>74</v>
      </c>
      <c r="AZ52" s="59" t="s">
        <v>75</v>
      </c>
      <c r="BA52" s="59" t="s">
        <v>76</v>
      </c>
      <c r="BB52" s="59" t="s">
        <v>77</v>
      </c>
      <c r="BC52" s="59" t="s">
        <v>78</v>
      </c>
      <c r="BD52" s="60" t="s">
        <v>79</v>
      </c>
      <c r="BE52" s="33"/>
    </row>
    <row r="53" spans="1:91" s="2" customFormat="1" ht="10.9" customHeight="1">
      <c r="A53" s="33"/>
      <c r="B53" s="34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4"/>
      <c r="AS53" s="61"/>
      <c r="AT53" s="62"/>
      <c r="AU53" s="62"/>
      <c r="AV53" s="62"/>
      <c r="AW53" s="62"/>
      <c r="AX53" s="62"/>
      <c r="AY53" s="62"/>
      <c r="AZ53" s="62"/>
      <c r="BA53" s="62"/>
      <c r="BB53" s="62"/>
      <c r="BC53" s="62"/>
      <c r="BD53" s="63"/>
      <c r="BE53" s="33"/>
    </row>
    <row r="54" spans="1:91" s="6" customFormat="1" ht="32.450000000000003" customHeight="1">
      <c r="B54" s="64"/>
      <c r="C54" s="65" t="s">
        <v>80</v>
      </c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6"/>
      <c r="AB54" s="66"/>
      <c r="AC54" s="66"/>
      <c r="AD54" s="66"/>
      <c r="AE54" s="66"/>
      <c r="AF54" s="66"/>
      <c r="AG54" s="310">
        <f>ROUND(SUM(AG55:AG56),0)</f>
        <v>0</v>
      </c>
      <c r="AH54" s="310"/>
      <c r="AI54" s="310"/>
      <c r="AJ54" s="310"/>
      <c r="AK54" s="310"/>
      <c r="AL54" s="310"/>
      <c r="AM54" s="310"/>
      <c r="AN54" s="311">
        <f>SUM(AG54,AT54)</f>
        <v>0</v>
      </c>
      <c r="AO54" s="311"/>
      <c r="AP54" s="311"/>
      <c r="AQ54" s="68" t="s">
        <v>3</v>
      </c>
      <c r="AR54" s="64"/>
      <c r="AS54" s="69">
        <f>ROUND(SUM(AS55:AS56),0)</f>
        <v>0</v>
      </c>
      <c r="AT54" s="70">
        <f>ROUND(SUM(AV54:AW54),0)</f>
        <v>0</v>
      </c>
      <c r="AU54" s="71">
        <f>ROUND(SUM(AU55:AU56),5)</f>
        <v>0</v>
      </c>
      <c r="AV54" s="70">
        <f>ROUND(AZ54*L29,0)</f>
        <v>0</v>
      </c>
      <c r="AW54" s="70">
        <f>ROUND(BA54*L30,0)</f>
        <v>0</v>
      </c>
      <c r="AX54" s="70">
        <f>ROUND(BB54*L29,0)</f>
        <v>0</v>
      </c>
      <c r="AY54" s="70">
        <f>ROUND(BC54*L30,0)</f>
        <v>0</v>
      </c>
      <c r="AZ54" s="70">
        <f>ROUND(SUM(AZ55:AZ56),0)</f>
        <v>0</v>
      </c>
      <c r="BA54" s="70">
        <f>ROUND(SUM(BA55:BA56),0)</f>
        <v>0</v>
      </c>
      <c r="BB54" s="70">
        <f>ROUND(SUM(BB55:BB56),0)</f>
        <v>0</v>
      </c>
      <c r="BC54" s="70">
        <f>ROUND(SUM(BC55:BC56),0)</f>
        <v>0</v>
      </c>
      <c r="BD54" s="72">
        <f>ROUND(SUM(BD55:BD56),0)</f>
        <v>0</v>
      </c>
      <c r="BS54" s="73" t="s">
        <v>81</v>
      </c>
      <c r="BT54" s="73" t="s">
        <v>82</v>
      </c>
      <c r="BU54" s="74" t="s">
        <v>83</v>
      </c>
      <c r="BV54" s="73" t="s">
        <v>84</v>
      </c>
      <c r="BW54" s="73" t="s">
        <v>5</v>
      </c>
      <c r="BX54" s="73" t="s">
        <v>85</v>
      </c>
      <c r="CL54" s="73" t="s">
        <v>20</v>
      </c>
    </row>
    <row r="55" spans="1:91" s="7" customFormat="1" ht="16.5" customHeight="1">
      <c r="A55" s="75" t="s">
        <v>86</v>
      </c>
      <c r="B55" s="76"/>
      <c r="C55" s="77"/>
      <c r="D55" s="309" t="s">
        <v>87</v>
      </c>
      <c r="E55" s="309"/>
      <c r="F55" s="309"/>
      <c r="G55" s="309"/>
      <c r="H55" s="309"/>
      <c r="I55" s="78"/>
      <c r="J55" s="309" t="s">
        <v>88</v>
      </c>
      <c r="K55" s="309"/>
      <c r="L55" s="309"/>
      <c r="M55" s="309"/>
      <c r="N55" s="309"/>
      <c r="O55" s="309"/>
      <c r="P55" s="309"/>
      <c r="Q55" s="309"/>
      <c r="R55" s="309"/>
      <c r="S55" s="309"/>
      <c r="T55" s="309"/>
      <c r="U55" s="309"/>
      <c r="V55" s="309"/>
      <c r="W55" s="309"/>
      <c r="X55" s="309"/>
      <c r="Y55" s="309"/>
      <c r="Z55" s="309"/>
      <c r="AA55" s="309"/>
      <c r="AB55" s="309"/>
      <c r="AC55" s="309"/>
      <c r="AD55" s="309"/>
      <c r="AE55" s="309"/>
      <c r="AF55" s="309"/>
      <c r="AG55" s="307">
        <f>'SO 400 - PŘÍPOJKA NN'!J30</f>
        <v>0</v>
      </c>
      <c r="AH55" s="308"/>
      <c r="AI55" s="308"/>
      <c r="AJ55" s="308"/>
      <c r="AK55" s="308"/>
      <c r="AL55" s="308"/>
      <c r="AM55" s="308"/>
      <c r="AN55" s="307">
        <f>SUM(AG55,AT55)</f>
        <v>0</v>
      </c>
      <c r="AO55" s="308"/>
      <c r="AP55" s="308"/>
      <c r="AQ55" s="79" t="s">
        <v>89</v>
      </c>
      <c r="AR55" s="76"/>
      <c r="AS55" s="80">
        <v>0</v>
      </c>
      <c r="AT55" s="81">
        <f>ROUND(SUM(AV55:AW55),0)</f>
        <v>0</v>
      </c>
      <c r="AU55" s="82">
        <f>'SO 400 - PŘÍPOJKA NN'!P85</f>
        <v>0</v>
      </c>
      <c r="AV55" s="81">
        <f>'SO 400 - PŘÍPOJKA NN'!J33</f>
        <v>0</v>
      </c>
      <c r="AW55" s="81">
        <f>'SO 400 - PŘÍPOJKA NN'!J34</f>
        <v>0</v>
      </c>
      <c r="AX55" s="81">
        <f>'SO 400 - PŘÍPOJKA NN'!J35</f>
        <v>0</v>
      </c>
      <c r="AY55" s="81">
        <f>'SO 400 - PŘÍPOJKA NN'!J36</f>
        <v>0</v>
      </c>
      <c r="AZ55" s="81">
        <f>'SO 400 - PŘÍPOJKA NN'!F33</f>
        <v>0</v>
      </c>
      <c r="BA55" s="81">
        <f>'SO 400 - PŘÍPOJKA NN'!F34</f>
        <v>0</v>
      </c>
      <c r="BB55" s="81">
        <f>'SO 400 - PŘÍPOJKA NN'!F35</f>
        <v>0</v>
      </c>
      <c r="BC55" s="81">
        <f>'SO 400 - PŘÍPOJKA NN'!F36</f>
        <v>0</v>
      </c>
      <c r="BD55" s="83">
        <f>'SO 400 - PŘÍPOJKA NN'!F37</f>
        <v>0</v>
      </c>
      <c r="BT55" s="84" t="s">
        <v>43</v>
      </c>
      <c r="BV55" s="84" t="s">
        <v>84</v>
      </c>
      <c r="BW55" s="84" t="s">
        <v>90</v>
      </c>
      <c r="BX55" s="84" t="s">
        <v>5</v>
      </c>
      <c r="CL55" s="84" t="s">
        <v>3</v>
      </c>
      <c r="CM55" s="84" t="s">
        <v>91</v>
      </c>
    </row>
    <row r="56" spans="1:91" s="7" customFormat="1" ht="16.5" customHeight="1">
      <c r="A56" s="75" t="s">
        <v>86</v>
      </c>
      <c r="B56" s="76"/>
      <c r="C56" s="77"/>
      <c r="D56" s="309" t="s">
        <v>92</v>
      </c>
      <c r="E56" s="309"/>
      <c r="F56" s="309"/>
      <c r="G56" s="309"/>
      <c r="H56" s="309"/>
      <c r="I56" s="78"/>
      <c r="J56" s="309" t="s">
        <v>93</v>
      </c>
      <c r="K56" s="309"/>
      <c r="L56" s="309"/>
      <c r="M56" s="309"/>
      <c r="N56" s="309"/>
      <c r="O56" s="309"/>
      <c r="P56" s="309"/>
      <c r="Q56" s="309"/>
      <c r="R56" s="309"/>
      <c r="S56" s="309"/>
      <c r="T56" s="309"/>
      <c r="U56" s="309"/>
      <c r="V56" s="309"/>
      <c r="W56" s="309"/>
      <c r="X56" s="309"/>
      <c r="Y56" s="309"/>
      <c r="Z56" s="309"/>
      <c r="AA56" s="309"/>
      <c r="AB56" s="309"/>
      <c r="AC56" s="309"/>
      <c r="AD56" s="309"/>
      <c r="AE56" s="309"/>
      <c r="AF56" s="309"/>
      <c r="AG56" s="307">
        <f>'SO 90 - Ostatní rozpočtov...'!J30</f>
        <v>0</v>
      </c>
      <c r="AH56" s="308"/>
      <c r="AI56" s="308"/>
      <c r="AJ56" s="308"/>
      <c r="AK56" s="308"/>
      <c r="AL56" s="308"/>
      <c r="AM56" s="308"/>
      <c r="AN56" s="307">
        <f>SUM(AG56,AT56)</f>
        <v>0</v>
      </c>
      <c r="AO56" s="308"/>
      <c r="AP56" s="308"/>
      <c r="AQ56" s="79" t="s">
        <v>94</v>
      </c>
      <c r="AR56" s="76"/>
      <c r="AS56" s="85">
        <v>0</v>
      </c>
      <c r="AT56" s="86">
        <f>ROUND(SUM(AV56:AW56),0)</f>
        <v>0</v>
      </c>
      <c r="AU56" s="87">
        <f>'SO 90 - Ostatní rozpočtov...'!P80</f>
        <v>0</v>
      </c>
      <c r="AV56" s="86">
        <f>'SO 90 - Ostatní rozpočtov...'!J33</f>
        <v>0</v>
      </c>
      <c r="AW56" s="86">
        <f>'SO 90 - Ostatní rozpočtov...'!J34</f>
        <v>0</v>
      </c>
      <c r="AX56" s="86">
        <f>'SO 90 - Ostatní rozpočtov...'!J35</f>
        <v>0</v>
      </c>
      <c r="AY56" s="86">
        <f>'SO 90 - Ostatní rozpočtov...'!J36</f>
        <v>0</v>
      </c>
      <c r="AZ56" s="86">
        <f>'SO 90 - Ostatní rozpočtov...'!F33</f>
        <v>0</v>
      </c>
      <c r="BA56" s="86">
        <f>'SO 90 - Ostatní rozpočtov...'!F34</f>
        <v>0</v>
      </c>
      <c r="BB56" s="86">
        <f>'SO 90 - Ostatní rozpočtov...'!F35</f>
        <v>0</v>
      </c>
      <c r="BC56" s="86">
        <f>'SO 90 - Ostatní rozpočtov...'!F36</f>
        <v>0</v>
      </c>
      <c r="BD56" s="88">
        <f>'SO 90 - Ostatní rozpočtov...'!F37</f>
        <v>0</v>
      </c>
      <c r="BT56" s="84" t="s">
        <v>43</v>
      </c>
      <c r="BV56" s="84" t="s">
        <v>84</v>
      </c>
      <c r="BW56" s="84" t="s">
        <v>95</v>
      </c>
      <c r="BX56" s="84" t="s">
        <v>5</v>
      </c>
      <c r="CL56" s="84" t="s">
        <v>3</v>
      </c>
      <c r="CM56" s="84" t="s">
        <v>91</v>
      </c>
    </row>
    <row r="57" spans="1:91" s="2" customFormat="1" ht="30" customHeight="1">
      <c r="A57" s="33"/>
      <c r="B57" s="34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4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</row>
    <row r="58" spans="1:91" s="2" customFormat="1" ht="6.95" customHeight="1">
      <c r="A58" s="33"/>
      <c r="B58" s="43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44"/>
      <c r="AN58" s="44"/>
      <c r="AO58" s="44"/>
      <c r="AP58" s="44"/>
      <c r="AQ58" s="44"/>
      <c r="AR58" s="34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</row>
  </sheetData>
  <mergeCells count="46">
    <mergeCell ref="AR2:BE2"/>
    <mergeCell ref="AN56:AP56"/>
    <mergeCell ref="AG56:AM56"/>
    <mergeCell ref="D56:H56"/>
    <mergeCell ref="J56:AF56"/>
    <mergeCell ref="AG54:AM54"/>
    <mergeCell ref="AN54:AP54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L45:AO45"/>
    <mergeCell ref="AM47:AN47"/>
    <mergeCell ref="AM49:AP49"/>
    <mergeCell ref="AS49:AT51"/>
    <mergeCell ref="AM50:AP5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55" location="'SO 400 - PŘÍPOJKA NN'!C2" display="/"/>
    <hyperlink ref="A56" location="'SO 90 - Ostatní rozpočtov...'!C2" display="/"/>
  </hyperlinks>
  <pageMargins left="0.39374999999999999" right="0.39374999999999999" top="0.39374999999999999" bottom="0.39374999999999999" header="0" footer="0"/>
  <pageSetup paperSize="9" scale="99" fitToHeight="100" orientation="landscape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76"/>
  <sheetViews>
    <sheetView showGridLines="0" topLeftCell="A71" workbookViewId="0">
      <selection activeCell="F175" sqref="F175"/>
    </sheetView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12" t="s">
        <v>6</v>
      </c>
      <c r="M2" s="279"/>
      <c r="N2" s="279"/>
      <c r="O2" s="279"/>
      <c r="P2" s="279"/>
      <c r="Q2" s="279"/>
      <c r="R2" s="279"/>
      <c r="S2" s="279"/>
      <c r="T2" s="279"/>
      <c r="U2" s="279"/>
      <c r="V2" s="279"/>
      <c r="AT2" s="17" t="s">
        <v>90</v>
      </c>
    </row>
    <row r="3" spans="1:46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91</v>
      </c>
    </row>
    <row r="4" spans="1:46" s="1" customFormat="1" ht="24.95" customHeight="1">
      <c r="B4" s="20"/>
      <c r="D4" s="21" t="s">
        <v>96</v>
      </c>
      <c r="L4" s="20"/>
      <c r="M4" s="89" t="s">
        <v>11</v>
      </c>
      <c r="AT4" s="17" t="s">
        <v>4</v>
      </c>
    </row>
    <row r="5" spans="1:46" s="1" customFormat="1" ht="6.95" customHeight="1">
      <c r="B5" s="20"/>
      <c r="L5" s="20"/>
    </row>
    <row r="6" spans="1:46" s="1" customFormat="1" ht="12" customHeight="1">
      <c r="B6" s="20"/>
      <c r="D6" s="27" t="s">
        <v>17</v>
      </c>
      <c r="L6" s="20"/>
    </row>
    <row r="7" spans="1:46" s="1" customFormat="1" ht="16.5" customHeight="1">
      <c r="B7" s="20"/>
      <c r="E7" s="313" t="str">
        <f>'Rekapitulace stavby'!K6</f>
        <v>Brno, VDJ Bílá Hora - rekonstrukce elektrické NN přípojky pro objekt</v>
      </c>
      <c r="F7" s="314"/>
      <c r="G7" s="314"/>
      <c r="H7" s="314"/>
      <c r="L7" s="20"/>
    </row>
    <row r="8" spans="1:46" s="2" customFormat="1" ht="12" customHeight="1">
      <c r="A8" s="33"/>
      <c r="B8" s="34"/>
      <c r="C8" s="33"/>
      <c r="D8" s="27" t="s">
        <v>97</v>
      </c>
      <c r="E8" s="33"/>
      <c r="F8" s="33"/>
      <c r="G8" s="33"/>
      <c r="H8" s="33"/>
      <c r="I8" s="33"/>
      <c r="J8" s="33"/>
      <c r="K8" s="33"/>
      <c r="L8" s="90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294" t="s">
        <v>98</v>
      </c>
      <c r="F9" s="315"/>
      <c r="G9" s="315"/>
      <c r="H9" s="315"/>
      <c r="I9" s="33"/>
      <c r="J9" s="33"/>
      <c r="K9" s="33"/>
      <c r="L9" s="90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1.25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90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7" t="s">
        <v>19</v>
      </c>
      <c r="E11" s="33"/>
      <c r="F11" s="25" t="s">
        <v>3</v>
      </c>
      <c r="G11" s="33"/>
      <c r="H11" s="33"/>
      <c r="I11" s="27" t="s">
        <v>21</v>
      </c>
      <c r="J11" s="25" t="s">
        <v>3</v>
      </c>
      <c r="K11" s="33"/>
      <c r="L11" s="90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7" t="s">
        <v>23</v>
      </c>
      <c r="E12" s="33"/>
      <c r="F12" s="25" t="s">
        <v>24</v>
      </c>
      <c r="G12" s="33"/>
      <c r="H12" s="33"/>
      <c r="I12" s="27" t="s">
        <v>25</v>
      </c>
      <c r="J12" s="51"/>
      <c r="K12" s="33"/>
      <c r="L12" s="90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90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7" t="s">
        <v>30</v>
      </c>
      <c r="E14" s="33"/>
      <c r="F14" s="33"/>
      <c r="G14" s="33"/>
      <c r="H14" s="33"/>
      <c r="I14" s="27" t="s">
        <v>31</v>
      </c>
      <c r="J14" s="25" t="s">
        <v>32</v>
      </c>
      <c r="K14" s="33"/>
      <c r="L14" s="90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5" t="s">
        <v>33</v>
      </c>
      <c r="F15" s="33"/>
      <c r="G15" s="33"/>
      <c r="H15" s="33"/>
      <c r="I15" s="27" t="s">
        <v>34</v>
      </c>
      <c r="J15" s="25" t="s">
        <v>35</v>
      </c>
      <c r="K15" s="33"/>
      <c r="L15" s="90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90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7" t="s">
        <v>36</v>
      </c>
      <c r="E17" s="33"/>
      <c r="F17" s="33"/>
      <c r="G17" s="33"/>
      <c r="H17" s="33"/>
      <c r="I17" s="27" t="s">
        <v>31</v>
      </c>
      <c r="J17" s="28" t="str">
        <f>'Rekapitulace stavby'!AN13</f>
        <v>Vyplň údaj</v>
      </c>
      <c r="K17" s="33"/>
      <c r="L17" s="90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316" t="str">
        <f>'Rekapitulace stavby'!E14</f>
        <v>Vyplň údaj</v>
      </c>
      <c r="F18" s="278"/>
      <c r="G18" s="278"/>
      <c r="H18" s="278"/>
      <c r="I18" s="27" t="s">
        <v>34</v>
      </c>
      <c r="J18" s="28" t="str">
        <f>'Rekapitulace stavby'!AN14</f>
        <v>Vyplň údaj</v>
      </c>
      <c r="K18" s="33"/>
      <c r="L18" s="90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90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7" t="s">
        <v>38</v>
      </c>
      <c r="E20" s="33"/>
      <c r="F20" s="33"/>
      <c r="G20" s="33"/>
      <c r="H20" s="33"/>
      <c r="I20" s="27" t="s">
        <v>31</v>
      </c>
      <c r="J20" s="25" t="s">
        <v>39</v>
      </c>
      <c r="K20" s="33"/>
      <c r="L20" s="90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5" t="s">
        <v>40</v>
      </c>
      <c r="F21" s="33"/>
      <c r="G21" s="33"/>
      <c r="H21" s="33"/>
      <c r="I21" s="27" t="s">
        <v>34</v>
      </c>
      <c r="J21" s="25" t="s">
        <v>41</v>
      </c>
      <c r="K21" s="33"/>
      <c r="L21" s="90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90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7" t="s">
        <v>44</v>
      </c>
      <c r="E23" s="33"/>
      <c r="F23" s="33"/>
      <c r="G23" s="33"/>
      <c r="H23" s="33"/>
      <c r="I23" s="27" t="s">
        <v>31</v>
      </c>
      <c r="J23" s="25" t="s">
        <v>3</v>
      </c>
      <c r="K23" s="33"/>
      <c r="L23" s="90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5" t="s">
        <v>45</v>
      </c>
      <c r="F24" s="33"/>
      <c r="G24" s="33"/>
      <c r="H24" s="33"/>
      <c r="I24" s="27" t="s">
        <v>34</v>
      </c>
      <c r="J24" s="25" t="s">
        <v>3</v>
      </c>
      <c r="K24" s="33"/>
      <c r="L24" s="90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90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7" t="s">
        <v>46</v>
      </c>
      <c r="E26" s="33"/>
      <c r="F26" s="33"/>
      <c r="G26" s="33"/>
      <c r="H26" s="33"/>
      <c r="I26" s="33"/>
      <c r="J26" s="33"/>
      <c r="K26" s="33"/>
      <c r="L26" s="90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47.25" customHeight="1">
      <c r="A27" s="91"/>
      <c r="B27" s="92"/>
      <c r="C27" s="91"/>
      <c r="D27" s="91"/>
      <c r="E27" s="283" t="s">
        <v>47</v>
      </c>
      <c r="F27" s="283"/>
      <c r="G27" s="283"/>
      <c r="H27" s="283"/>
      <c r="I27" s="91"/>
      <c r="J27" s="91"/>
      <c r="K27" s="91"/>
      <c r="L27" s="93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90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62"/>
      <c r="E29" s="62"/>
      <c r="F29" s="62"/>
      <c r="G29" s="62"/>
      <c r="H29" s="62"/>
      <c r="I29" s="62"/>
      <c r="J29" s="62"/>
      <c r="K29" s="62"/>
      <c r="L29" s="90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25.35" customHeight="1">
      <c r="A30" s="33"/>
      <c r="B30" s="34"/>
      <c r="C30" s="33"/>
      <c r="D30" s="94" t="s">
        <v>48</v>
      </c>
      <c r="E30" s="33"/>
      <c r="F30" s="33"/>
      <c r="G30" s="33"/>
      <c r="H30" s="33"/>
      <c r="I30" s="33"/>
      <c r="J30" s="67">
        <f>ROUND(J85, 0)</f>
        <v>0</v>
      </c>
      <c r="K30" s="33"/>
      <c r="L30" s="90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2"/>
      <c r="E31" s="62"/>
      <c r="F31" s="62"/>
      <c r="G31" s="62"/>
      <c r="H31" s="62"/>
      <c r="I31" s="62"/>
      <c r="J31" s="62"/>
      <c r="K31" s="62"/>
      <c r="L31" s="90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4"/>
      <c r="C32" s="33"/>
      <c r="D32" s="33"/>
      <c r="E32" s="33"/>
      <c r="F32" s="37" t="s">
        <v>50</v>
      </c>
      <c r="G32" s="33"/>
      <c r="H32" s="33"/>
      <c r="I32" s="37" t="s">
        <v>49</v>
      </c>
      <c r="J32" s="37" t="s">
        <v>51</v>
      </c>
      <c r="K32" s="33"/>
      <c r="L32" s="90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95" t="s">
        <v>52</v>
      </c>
      <c r="E33" s="27" t="s">
        <v>53</v>
      </c>
      <c r="F33" s="96">
        <f>ROUND((SUM(BE85:BE175)),  0)</f>
        <v>0</v>
      </c>
      <c r="G33" s="33"/>
      <c r="H33" s="33"/>
      <c r="I33" s="97">
        <v>0.21</v>
      </c>
      <c r="J33" s="96">
        <f>ROUND(((SUM(BE85:BE175))*I33),  0)</f>
        <v>0</v>
      </c>
      <c r="K33" s="33"/>
      <c r="L33" s="90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27" t="s">
        <v>54</v>
      </c>
      <c r="F34" s="96">
        <f>ROUND((SUM(BF85:BF175)),  0)</f>
        <v>0</v>
      </c>
      <c r="G34" s="33"/>
      <c r="H34" s="33"/>
      <c r="I34" s="97">
        <v>0.15</v>
      </c>
      <c r="J34" s="96">
        <f>ROUND(((SUM(BF85:BF175))*I34),  0)</f>
        <v>0</v>
      </c>
      <c r="K34" s="33"/>
      <c r="L34" s="90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hidden="1" customHeight="1">
      <c r="A35" s="33"/>
      <c r="B35" s="34"/>
      <c r="C35" s="33"/>
      <c r="D35" s="33"/>
      <c r="E35" s="27" t="s">
        <v>55</v>
      </c>
      <c r="F35" s="96">
        <f>ROUND((SUM(BG85:BG175)),  0)</f>
        <v>0</v>
      </c>
      <c r="G35" s="33"/>
      <c r="H35" s="33"/>
      <c r="I35" s="97">
        <v>0.21</v>
      </c>
      <c r="J35" s="96">
        <f>0</f>
        <v>0</v>
      </c>
      <c r="K35" s="33"/>
      <c r="L35" s="90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hidden="1" customHeight="1">
      <c r="A36" s="33"/>
      <c r="B36" s="34"/>
      <c r="C36" s="33"/>
      <c r="D36" s="33"/>
      <c r="E36" s="27" t="s">
        <v>56</v>
      </c>
      <c r="F36" s="96">
        <f>ROUND((SUM(BH85:BH175)),  0)</f>
        <v>0</v>
      </c>
      <c r="G36" s="33"/>
      <c r="H36" s="33"/>
      <c r="I36" s="97">
        <v>0.15</v>
      </c>
      <c r="J36" s="96">
        <f>0</f>
        <v>0</v>
      </c>
      <c r="K36" s="33"/>
      <c r="L36" s="90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7" t="s">
        <v>57</v>
      </c>
      <c r="F37" s="96">
        <f>ROUND((SUM(BI85:BI175)),  0)</f>
        <v>0</v>
      </c>
      <c r="G37" s="33"/>
      <c r="H37" s="33"/>
      <c r="I37" s="97">
        <v>0</v>
      </c>
      <c r="J37" s="96">
        <f>0</f>
        <v>0</v>
      </c>
      <c r="K37" s="33"/>
      <c r="L37" s="90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6.95" customHeight="1">
      <c r="A38" s="33"/>
      <c r="B38" s="34"/>
      <c r="C38" s="33"/>
      <c r="D38" s="33"/>
      <c r="E38" s="33"/>
      <c r="F38" s="33"/>
      <c r="G38" s="33"/>
      <c r="H38" s="33"/>
      <c r="I38" s="33"/>
      <c r="J38" s="33"/>
      <c r="K38" s="33"/>
      <c r="L38" s="90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35" customHeight="1">
      <c r="A39" s="33"/>
      <c r="B39" s="34"/>
      <c r="C39" s="98"/>
      <c r="D39" s="99" t="s">
        <v>58</v>
      </c>
      <c r="E39" s="56"/>
      <c r="F39" s="56"/>
      <c r="G39" s="100" t="s">
        <v>59</v>
      </c>
      <c r="H39" s="101" t="s">
        <v>60</v>
      </c>
      <c r="I39" s="56"/>
      <c r="J39" s="102">
        <f>SUM(J30:J37)</f>
        <v>0</v>
      </c>
      <c r="K39" s="103"/>
      <c r="L39" s="90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customHeight="1">
      <c r="A40" s="33"/>
      <c r="B40" s="43"/>
      <c r="C40" s="44"/>
      <c r="D40" s="44"/>
      <c r="E40" s="44"/>
      <c r="F40" s="44"/>
      <c r="G40" s="44"/>
      <c r="H40" s="44"/>
      <c r="I40" s="44"/>
      <c r="J40" s="44"/>
      <c r="K40" s="44"/>
      <c r="L40" s="90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4" spans="1:31" s="2" customFormat="1" ht="6.95" customHeight="1">
      <c r="A44" s="33"/>
      <c r="B44" s="45"/>
      <c r="C44" s="46"/>
      <c r="D44" s="46"/>
      <c r="E44" s="46"/>
      <c r="F44" s="46"/>
      <c r="G44" s="46"/>
      <c r="H44" s="46"/>
      <c r="I44" s="46"/>
      <c r="J44" s="46"/>
      <c r="K44" s="46"/>
      <c r="L44" s="90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2" customFormat="1" ht="24.95" customHeight="1">
      <c r="A45" s="33"/>
      <c r="B45" s="34"/>
      <c r="C45" s="21" t="s">
        <v>99</v>
      </c>
      <c r="D45" s="33"/>
      <c r="E45" s="33"/>
      <c r="F45" s="33"/>
      <c r="G45" s="33"/>
      <c r="H45" s="33"/>
      <c r="I45" s="33"/>
      <c r="J45" s="33"/>
      <c r="K45" s="33"/>
      <c r="L45" s="90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</row>
    <row r="46" spans="1:31" s="2" customFormat="1" ht="6.95" customHeight="1">
      <c r="A46" s="33"/>
      <c r="B46" s="34"/>
      <c r="C46" s="33"/>
      <c r="D46" s="33"/>
      <c r="E46" s="33"/>
      <c r="F46" s="33"/>
      <c r="G46" s="33"/>
      <c r="H46" s="33"/>
      <c r="I46" s="33"/>
      <c r="J46" s="33"/>
      <c r="K46" s="33"/>
      <c r="L46" s="90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</row>
    <row r="47" spans="1:31" s="2" customFormat="1" ht="12" customHeight="1">
      <c r="A47" s="33"/>
      <c r="B47" s="34"/>
      <c r="C47" s="27" t="s">
        <v>17</v>
      </c>
      <c r="D47" s="33"/>
      <c r="E47" s="33"/>
      <c r="F47" s="33"/>
      <c r="G47" s="33"/>
      <c r="H47" s="33"/>
      <c r="I47" s="33"/>
      <c r="J47" s="33"/>
      <c r="K47" s="33"/>
      <c r="L47" s="90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</row>
    <row r="48" spans="1:31" s="2" customFormat="1" ht="16.5" customHeight="1">
      <c r="A48" s="33"/>
      <c r="B48" s="34"/>
      <c r="C48" s="33"/>
      <c r="D48" s="33"/>
      <c r="E48" s="313" t="str">
        <f>E7</f>
        <v>Brno, VDJ Bílá Hora - rekonstrukce elektrické NN přípojky pro objekt</v>
      </c>
      <c r="F48" s="314"/>
      <c r="G48" s="314"/>
      <c r="H48" s="314"/>
      <c r="I48" s="33"/>
      <c r="J48" s="33"/>
      <c r="K48" s="33"/>
      <c r="L48" s="90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</row>
    <row r="49" spans="1:47" s="2" customFormat="1" ht="12" customHeight="1">
      <c r="A49" s="33"/>
      <c r="B49" s="34"/>
      <c r="C49" s="27" t="s">
        <v>97</v>
      </c>
      <c r="D49" s="33"/>
      <c r="E49" s="33"/>
      <c r="F49" s="33"/>
      <c r="G49" s="33"/>
      <c r="H49" s="33"/>
      <c r="I49" s="33"/>
      <c r="J49" s="33"/>
      <c r="K49" s="33"/>
      <c r="L49" s="90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</row>
    <row r="50" spans="1:47" s="2" customFormat="1" ht="16.5" customHeight="1">
      <c r="A50" s="33"/>
      <c r="B50" s="34"/>
      <c r="C50" s="33"/>
      <c r="D50" s="33"/>
      <c r="E50" s="294" t="str">
        <f>E9</f>
        <v>SO 400 - PŘÍPOJKA NN</v>
      </c>
      <c r="F50" s="315"/>
      <c r="G50" s="315"/>
      <c r="H50" s="315"/>
      <c r="I50" s="33"/>
      <c r="J50" s="33"/>
      <c r="K50" s="33"/>
      <c r="L50" s="90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</row>
    <row r="51" spans="1:47" s="2" customFormat="1" ht="6.95" customHeight="1">
      <c r="A51" s="33"/>
      <c r="B51" s="34"/>
      <c r="C51" s="33"/>
      <c r="D51" s="33"/>
      <c r="E51" s="33"/>
      <c r="F51" s="33"/>
      <c r="G51" s="33"/>
      <c r="H51" s="33"/>
      <c r="I51" s="33"/>
      <c r="J51" s="33"/>
      <c r="K51" s="33"/>
      <c r="L51" s="90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</row>
    <row r="52" spans="1:47" s="2" customFormat="1" ht="12" customHeight="1">
      <c r="A52" s="33"/>
      <c r="B52" s="34"/>
      <c r="C52" s="27" t="s">
        <v>23</v>
      </c>
      <c r="D52" s="33"/>
      <c r="E52" s="33"/>
      <c r="F52" s="25" t="str">
        <f>F12</f>
        <v>Židenice</v>
      </c>
      <c r="G52" s="33"/>
      <c r="H52" s="33"/>
      <c r="I52" s="27" t="s">
        <v>25</v>
      </c>
      <c r="J52" s="51" t="str">
        <f>IF(J12="","",J12)</f>
        <v/>
      </c>
      <c r="K52" s="33"/>
      <c r="L52" s="90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</row>
    <row r="53" spans="1:47" s="2" customFormat="1" ht="6.95" customHeight="1">
      <c r="A53" s="33"/>
      <c r="B53" s="34"/>
      <c r="C53" s="33"/>
      <c r="D53" s="33"/>
      <c r="E53" s="33"/>
      <c r="F53" s="33"/>
      <c r="G53" s="33"/>
      <c r="H53" s="33"/>
      <c r="I53" s="33"/>
      <c r="J53" s="33"/>
      <c r="K53" s="33"/>
      <c r="L53" s="90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</row>
    <row r="54" spans="1:47" s="2" customFormat="1" ht="25.7" customHeight="1">
      <c r="A54" s="33"/>
      <c r="B54" s="34"/>
      <c r="C54" s="27" t="s">
        <v>30</v>
      </c>
      <c r="D54" s="33"/>
      <c r="E54" s="33"/>
      <c r="F54" s="25" t="str">
        <f>E15</f>
        <v>Statutární město Brno</v>
      </c>
      <c r="G54" s="33"/>
      <c r="H54" s="33"/>
      <c r="I54" s="27" t="s">
        <v>38</v>
      </c>
      <c r="J54" s="31" t="str">
        <f>E21</f>
        <v>AQUA PROCON s.r.o.</v>
      </c>
      <c r="K54" s="33"/>
      <c r="L54" s="90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</row>
    <row r="55" spans="1:47" s="2" customFormat="1" ht="15.2" customHeight="1">
      <c r="A55" s="33"/>
      <c r="B55" s="34"/>
      <c r="C55" s="27" t="s">
        <v>36</v>
      </c>
      <c r="D55" s="33"/>
      <c r="E55" s="33"/>
      <c r="F55" s="25" t="str">
        <f>IF(E18="","",E18)</f>
        <v>Vyplň údaj</v>
      </c>
      <c r="G55" s="33"/>
      <c r="H55" s="33"/>
      <c r="I55" s="27" t="s">
        <v>44</v>
      </c>
      <c r="J55" s="31" t="str">
        <f>E24</f>
        <v>Ing. Jan Kratochvíl</v>
      </c>
      <c r="K55" s="33"/>
      <c r="L55" s="90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</row>
    <row r="56" spans="1:47" s="2" customFormat="1" ht="10.35" customHeight="1">
      <c r="A56" s="33"/>
      <c r="B56" s="34"/>
      <c r="C56" s="33"/>
      <c r="D56" s="33"/>
      <c r="E56" s="33"/>
      <c r="F56" s="33"/>
      <c r="G56" s="33"/>
      <c r="H56" s="33"/>
      <c r="I56" s="33"/>
      <c r="J56" s="33"/>
      <c r="K56" s="33"/>
      <c r="L56" s="90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</row>
    <row r="57" spans="1:47" s="2" customFormat="1" ht="29.25" customHeight="1">
      <c r="A57" s="33"/>
      <c r="B57" s="34"/>
      <c r="C57" s="104" t="s">
        <v>100</v>
      </c>
      <c r="D57" s="98"/>
      <c r="E57" s="98"/>
      <c r="F57" s="98"/>
      <c r="G57" s="98"/>
      <c r="H57" s="98"/>
      <c r="I57" s="98"/>
      <c r="J57" s="105" t="s">
        <v>101</v>
      </c>
      <c r="K57" s="98"/>
      <c r="L57" s="90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</row>
    <row r="58" spans="1:47" s="2" customFormat="1" ht="10.35" customHeight="1">
      <c r="A58" s="33"/>
      <c r="B58" s="34"/>
      <c r="C58" s="33"/>
      <c r="D58" s="33"/>
      <c r="E58" s="33"/>
      <c r="F58" s="33"/>
      <c r="G58" s="33"/>
      <c r="H58" s="33"/>
      <c r="I58" s="33"/>
      <c r="J58" s="33"/>
      <c r="K58" s="33"/>
      <c r="L58" s="90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</row>
    <row r="59" spans="1:47" s="2" customFormat="1" ht="22.9" customHeight="1">
      <c r="A59" s="33"/>
      <c r="B59" s="34"/>
      <c r="C59" s="106" t="s">
        <v>80</v>
      </c>
      <c r="D59" s="33"/>
      <c r="E59" s="33"/>
      <c r="F59" s="33"/>
      <c r="G59" s="33"/>
      <c r="H59" s="33"/>
      <c r="I59" s="33"/>
      <c r="J59" s="67">
        <f>J85</f>
        <v>0</v>
      </c>
      <c r="K59" s="33"/>
      <c r="L59" s="90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U59" s="17" t="s">
        <v>102</v>
      </c>
    </row>
    <row r="60" spans="1:47" s="9" customFormat="1" ht="24.95" customHeight="1">
      <c r="B60" s="107"/>
      <c r="D60" s="108" t="s">
        <v>103</v>
      </c>
      <c r="E60" s="109"/>
      <c r="F60" s="109"/>
      <c r="G60" s="109"/>
      <c r="H60" s="109"/>
      <c r="I60" s="109"/>
      <c r="J60" s="110">
        <f>J86</f>
        <v>0</v>
      </c>
      <c r="L60" s="107"/>
    </row>
    <row r="61" spans="1:47" s="9" customFormat="1" ht="24.95" customHeight="1">
      <c r="B61" s="107"/>
      <c r="D61" s="108" t="s">
        <v>104</v>
      </c>
      <c r="E61" s="109"/>
      <c r="F61" s="109"/>
      <c r="G61" s="109"/>
      <c r="H61" s="109"/>
      <c r="I61" s="109"/>
      <c r="J61" s="110">
        <f>J89</f>
        <v>0</v>
      </c>
      <c r="L61" s="107"/>
    </row>
    <row r="62" spans="1:47" s="9" customFormat="1" ht="24.95" customHeight="1">
      <c r="B62" s="107"/>
      <c r="D62" s="108" t="s">
        <v>105</v>
      </c>
      <c r="E62" s="109"/>
      <c r="F62" s="109"/>
      <c r="G62" s="109"/>
      <c r="H62" s="109"/>
      <c r="I62" s="109"/>
      <c r="J62" s="110">
        <f>J92</f>
        <v>0</v>
      </c>
      <c r="L62" s="107"/>
    </row>
    <row r="63" spans="1:47" s="9" customFormat="1" ht="24.95" customHeight="1">
      <c r="B63" s="107"/>
      <c r="D63" s="108" t="s">
        <v>106</v>
      </c>
      <c r="E63" s="109"/>
      <c r="F63" s="109"/>
      <c r="G63" s="109"/>
      <c r="H63" s="109"/>
      <c r="I63" s="109"/>
      <c r="J63" s="110">
        <f>J107</f>
        <v>0</v>
      </c>
      <c r="L63" s="107"/>
    </row>
    <row r="64" spans="1:47" s="9" customFormat="1" ht="24.95" customHeight="1">
      <c r="B64" s="107"/>
      <c r="D64" s="108" t="s">
        <v>107</v>
      </c>
      <c r="E64" s="109"/>
      <c r="F64" s="109"/>
      <c r="G64" s="109"/>
      <c r="H64" s="109"/>
      <c r="I64" s="109"/>
      <c r="J64" s="110">
        <f>J169</f>
        <v>0</v>
      </c>
      <c r="L64" s="107"/>
    </row>
    <row r="65" spans="1:31" s="9" customFormat="1" ht="24.95" customHeight="1">
      <c r="B65" s="107"/>
      <c r="D65" s="108" t="s">
        <v>108</v>
      </c>
      <c r="E65" s="109"/>
      <c r="F65" s="109"/>
      <c r="G65" s="109"/>
      <c r="H65" s="109"/>
      <c r="I65" s="109"/>
      <c r="J65" s="110">
        <f>J174</f>
        <v>0</v>
      </c>
      <c r="L65" s="107"/>
    </row>
    <row r="66" spans="1:31" s="2" customFormat="1" ht="21.75" customHeight="1">
      <c r="A66" s="33"/>
      <c r="B66" s="34"/>
      <c r="C66" s="33"/>
      <c r="D66" s="33"/>
      <c r="E66" s="33"/>
      <c r="F66" s="33"/>
      <c r="G66" s="33"/>
      <c r="H66" s="33"/>
      <c r="I66" s="33"/>
      <c r="J66" s="33"/>
      <c r="K66" s="33"/>
      <c r="L66" s="90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</row>
    <row r="67" spans="1:31" s="2" customFormat="1" ht="6.95" customHeight="1">
      <c r="A67" s="33"/>
      <c r="B67" s="43"/>
      <c r="C67" s="44"/>
      <c r="D67" s="44"/>
      <c r="E67" s="44"/>
      <c r="F67" s="44"/>
      <c r="G67" s="44"/>
      <c r="H67" s="44"/>
      <c r="I67" s="44"/>
      <c r="J67" s="44"/>
      <c r="K67" s="44"/>
      <c r="L67" s="90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</row>
    <row r="71" spans="1:31" s="2" customFormat="1" ht="6.95" customHeight="1">
      <c r="A71" s="33"/>
      <c r="B71" s="45"/>
      <c r="C71" s="46"/>
      <c r="D71" s="46"/>
      <c r="E71" s="46"/>
      <c r="F71" s="46"/>
      <c r="G71" s="46"/>
      <c r="H71" s="46"/>
      <c r="I71" s="46"/>
      <c r="J71" s="46"/>
      <c r="K71" s="46"/>
      <c r="L71" s="90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</row>
    <row r="72" spans="1:31" s="2" customFormat="1" ht="24.95" customHeight="1">
      <c r="A72" s="33"/>
      <c r="B72" s="34"/>
      <c r="C72" s="21" t="s">
        <v>109</v>
      </c>
      <c r="D72" s="33"/>
      <c r="E72" s="33"/>
      <c r="F72" s="33"/>
      <c r="G72" s="33"/>
      <c r="H72" s="33"/>
      <c r="I72" s="33"/>
      <c r="J72" s="33"/>
      <c r="K72" s="33"/>
      <c r="L72" s="90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</row>
    <row r="73" spans="1:31" s="2" customFormat="1" ht="6.95" customHeight="1">
      <c r="A73" s="33"/>
      <c r="B73" s="34"/>
      <c r="C73" s="33"/>
      <c r="D73" s="33"/>
      <c r="E73" s="33"/>
      <c r="F73" s="33"/>
      <c r="G73" s="33"/>
      <c r="H73" s="33"/>
      <c r="I73" s="33"/>
      <c r="J73" s="33"/>
      <c r="K73" s="33"/>
      <c r="L73" s="90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</row>
    <row r="74" spans="1:31" s="2" customFormat="1" ht="12" customHeight="1">
      <c r="A74" s="33"/>
      <c r="B74" s="34"/>
      <c r="C74" s="27" t="s">
        <v>17</v>
      </c>
      <c r="D74" s="33"/>
      <c r="E74" s="33"/>
      <c r="F74" s="33"/>
      <c r="G74" s="33"/>
      <c r="H74" s="33"/>
      <c r="I74" s="33"/>
      <c r="J74" s="33"/>
      <c r="K74" s="33"/>
      <c r="L74" s="90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</row>
    <row r="75" spans="1:31" s="2" customFormat="1" ht="16.5" customHeight="1">
      <c r="A75" s="33"/>
      <c r="B75" s="34"/>
      <c r="C75" s="33"/>
      <c r="D75" s="33"/>
      <c r="E75" s="313" t="str">
        <f>E7</f>
        <v>Brno, VDJ Bílá Hora - rekonstrukce elektrické NN přípojky pro objekt</v>
      </c>
      <c r="F75" s="314"/>
      <c r="G75" s="314"/>
      <c r="H75" s="314"/>
      <c r="I75" s="33"/>
      <c r="J75" s="33"/>
      <c r="K75" s="33"/>
      <c r="L75" s="90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</row>
    <row r="76" spans="1:31" s="2" customFormat="1" ht="12" customHeight="1">
      <c r="A76" s="33"/>
      <c r="B76" s="34"/>
      <c r="C76" s="27" t="s">
        <v>97</v>
      </c>
      <c r="D76" s="33"/>
      <c r="E76" s="33"/>
      <c r="F76" s="33"/>
      <c r="G76" s="33"/>
      <c r="H76" s="33"/>
      <c r="I76" s="33"/>
      <c r="J76" s="33"/>
      <c r="K76" s="33"/>
      <c r="L76" s="90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6.5" customHeight="1">
      <c r="A77" s="33"/>
      <c r="B77" s="34"/>
      <c r="C77" s="33"/>
      <c r="D77" s="33"/>
      <c r="E77" s="294" t="str">
        <f>E9</f>
        <v>SO 400 - PŘÍPOJKA NN</v>
      </c>
      <c r="F77" s="315"/>
      <c r="G77" s="315"/>
      <c r="H77" s="315"/>
      <c r="I77" s="33"/>
      <c r="J77" s="33"/>
      <c r="K77" s="33"/>
      <c r="L77" s="90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78" spans="1:31" s="2" customFormat="1" ht="6.95" customHeight="1">
      <c r="A78" s="33"/>
      <c r="B78" s="34"/>
      <c r="C78" s="33"/>
      <c r="D78" s="33"/>
      <c r="E78" s="33"/>
      <c r="F78" s="33"/>
      <c r="G78" s="33"/>
      <c r="H78" s="33"/>
      <c r="I78" s="33"/>
      <c r="J78" s="33"/>
      <c r="K78" s="33"/>
      <c r="L78" s="90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</row>
    <row r="79" spans="1:31" s="2" customFormat="1" ht="12" customHeight="1">
      <c r="A79" s="33"/>
      <c r="B79" s="34"/>
      <c r="C79" s="27" t="s">
        <v>23</v>
      </c>
      <c r="D79" s="33"/>
      <c r="E79" s="33"/>
      <c r="F79" s="25" t="str">
        <f>F12</f>
        <v>Židenice</v>
      </c>
      <c r="G79" s="33"/>
      <c r="H79" s="33"/>
      <c r="I79" s="27" t="s">
        <v>25</v>
      </c>
      <c r="J79" s="51" t="str">
        <f>IF(J12="","",J12)</f>
        <v/>
      </c>
      <c r="K79" s="33"/>
      <c r="L79" s="90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</row>
    <row r="80" spans="1:31" s="2" customFormat="1" ht="6.95" customHeight="1">
      <c r="A80" s="33"/>
      <c r="B80" s="34"/>
      <c r="C80" s="33"/>
      <c r="D80" s="33"/>
      <c r="E80" s="33"/>
      <c r="F80" s="33"/>
      <c r="G80" s="33"/>
      <c r="H80" s="33"/>
      <c r="I80" s="33"/>
      <c r="J80" s="33"/>
      <c r="K80" s="33"/>
      <c r="L80" s="90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</row>
    <row r="81" spans="1:65" s="2" customFormat="1" ht="25.7" customHeight="1">
      <c r="A81" s="33"/>
      <c r="B81" s="34"/>
      <c r="C81" s="27" t="s">
        <v>30</v>
      </c>
      <c r="D81" s="33"/>
      <c r="E81" s="33"/>
      <c r="F81" s="25" t="str">
        <f>E15</f>
        <v>Statutární město Brno</v>
      </c>
      <c r="G81" s="33"/>
      <c r="H81" s="33"/>
      <c r="I81" s="27" t="s">
        <v>38</v>
      </c>
      <c r="J81" s="31" t="str">
        <f>E21</f>
        <v>AQUA PROCON s.r.o.</v>
      </c>
      <c r="K81" s="33"/>
      <c r="L81" s="90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65" s="2" customFormat="1" ht="15.2" customHeight="1">
      <c r="A82" s="33"/>
      <c r="B82" s="34"/>
      <c r="C82" s="27" t="s">
        <v>36</v>
      </c>
      <c r="D82" s="33"/>
      <c r="E82" s="33"/>
      <c r="F82" s="25" t="str">
        <f>IF(E18="","",E18)</f>
        <v>Vyplň údaj</v>
      </c>
      <c r="G82" s="33"/>
      <c r="H82" s="33"/>
      <c r="I82" s="27" t="s">
        <v>44</v>
      </c>
      <c r="J82" s="31" t="str">
        <f>E24</f>
        <v>Ing. Jan Kratochvíl</v>
      </c>
      <c r="K82" s="33"/>
      <c r="L82" s="90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65" s="2" customFormat="1" ht="10.3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90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65" s="10" customFormat="1" ht="29.25" customHeight="1">
      <c r="A84" s="111"/>
      <c r="B84" s="112"/>
      <c r="C84" s="113" t="s">
        <v>110</v>
      </c>
      <c r="D84" s="114" t="s">
        <v>67</v>
      </c>
      <c r="E84" s="114" t="s">
        <v>63</v>
      </c>
      <c r="F84" s="114" t="s">
        <v>64</v>
      </c>
      <c r="G84" s="114" t="s">
        <v>111</v>
      </c>
      <c r="H84" s="114" t="s">
        <v>112</v>
      </c>
      <c r="I84" s="114" t="s">
        <v>113</v>
      </c>
      <c r="J84" s="114" t="s">
        <v>101</v>
      </c>
      <c r="K84" s="115" t="s">
        <v>114</v>
      </c>
      <c r="L84" s="116"/>
      <c r="M84" s="58" t="s">
        <v>3</v>
      </c>
      <c r="N84" s="59" t="s">
        <v>52</v>
      </c>
      <c r="O84" s="59" t="s">
        <v>115</v>
      </c>
      <c r="P84" s="59" t="s">
        <v>116</v>
      </c>
      <c r="Q84" s="59" t="s">
        <v>117</v>
      </c>
      <c r="R84" s="59" t="s">
        <v>118</v>
      </c>
      <c r="S84" s="59" t="s">
        <v>119</v>
      </c>
      <c r="T84" s="60" t="s">
        <v>120</v>
      </c>
      <c r="U84" s="111"/>
      <c r="V84" s="111"/>
      <c r="W84" s="111"/>
      <c r="X84" s="111"/>
      <c r="Y84" s="111"/>
      <c r="Z84" s="111"/>
      <c r="AA84" s="111"/>
      <c r="AB84" s="111"/>
      <c r="AC84" s="111"/>
      <c r="AD84" s="111"/>
      <c r="AE84" s="111"/>
    </row>
    <row r="85" spans="1:65" s="2" customFormat="1" ht="22.9" customHeight="1">
      <c r="A85" s="33"/>
      <c r="B85" s="34"/>
      <c r="C85" s="65" t="s">
        <v>121</v>
      </c>
      <c r="D85" s="33"/>
      <c r="E85" s="33"/>
      <c r="F85" s="33"/>
      <c r="G85" s="33"/>
      <c r="H85" s="33"/>
      <c r="I85" s="33"/>
      <c r="J85" s="117">
        <f>BK85</f>
        <v>0</v>
      </c>
      <c r="K85" s="33"/>
      <c r="L85" s="34"/>
      <c r="M85" s="61"/>
      <c r="N85" s="52"/>
      <c r="O85" s="62"/>
      <c r="P85" s="118">
        <f>P86+P89+P92+P107+P169+P174</f>
        <v>0</v>
      </c>
      <c r="Q85" s="62"/>
      <c r="R85" s="118">
        <f>R86+R89+R92+R107+R169+R174</f>
        <v>0.19382000000000002</v>
      </c>
      <c r="S85" s="62"/>
      <c r="T85" s="119">
        <f>T86+T89+T92+T107+T169+T174</f>
        <v>0</v>
      </c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T85" s="17" t="s">
        <v>81</v>
      </c>
      <c r="AU85" s="17" t="s">
        <v>102</v>
      </c>
      <c r="BK85" s="120">
        <f>BK86+BK89+BK92+BK107+BK169+BK174</f>
        <v>0</v>
      </c>
    </row>
    <row r="86" spans="1:65" s="11" customFormat="1" ht="25.9" customHeight="1">
      <c r="B86" s="121"/>
      <c r="D86" s="122" t="s">
        <v>81</v>
      </c>
      <c r="E86" s="123" t="s">
        <v>122</v>
      </c>
      <c r="F86" s="123" t="s">
        <v>123</v>
      </c>
      <c r="I86" s="124"/>
      <c r="J86" s="125">
        <f>BK86</f>
        <v>0</v>
      </c>
      <c r="L86" s="121"/>
      <c r="M86" s="126"/>
      <c r="N86" s="127"/>
      <c r="O86" s="127"/>
      <c r="P86" s="128">
        <f>SUM(P87:P88)</f>
        <v>0</v>
      </c>
      <c r="Q86" s="127"/>
      <c r="R86" s="128">
        <f>SUM(R87:R88)</f>
        <v>0</v>
      </c>
      <c r="S86" s="127"/>
      <c r="T86" s="129">
        <f>SUM(T87:T88)</f>
        <v>0</v>
      </c>
      <c r="AR86" s="122" t="s">
        <v>43</v>
      </c>
      <c r="AT86" s="130" t="s">
        <v>81</v>
      </c>
      <c r="AU86" s="130" t="s">
        <v>82</v>
      </c>
      <c r="AY86" s="122" t="s">
        <v>124</v>
      </c>
      <c r="BK86" s="131">
        <f>SUM(BK87:BK88)</f>
        <v>0</v>
      </c>
    </row>
    <row r="87" spans="1:65" s="2" customFormat="1" ht="16.5" customHeight="1">
      <c r="A87" s="33"/>
      <c r="B87" s="132"/>
      <c r="C87" s="133" t="s">
        <v>43</v>
      </c>
      <c r="D87" s="133" t="s">
        <v>125</v>
      </c>
      <c r="E87" s="134" t="s">
        <v>126</v>
      </c>
      <c r="F87" s="135" t="s">
        <v>127</v>
      </c>
      <c r="G87" s="136" t="s">
        <v>128</v>
      </c>
      <c r="H87" s="137">
        <v>1</v>
      </c>
      <c r="I87" s="138"/>
      <c r="J87" s="139">
        <f>ROUND(I87*H87,2)</f>
        <v>0</v>
      </c>
      <c r="K87" s="135" t="s">
        <v>3</v>
      </c>
      <c r="L87" s="34"/>
      <c r="M87" s="140" t="s">
        <v>3</v>
      </c>
      <c r="N87" s="141" t="s">
        <v>53</v>
      </c>
      <c r="O87" s="54"/>
      <c r="P87" s="142">
        <f>O87*H87</f>
        <v>0</v>
      </c>
      <c r="Q87" s="142">
        <v>0</v>
      </c>
      <c r="R87" s="142">
        <f>Q87*H87</f>
        <v>0</v>
      </c>
      <c r="S87" s="142">
        <v>0</v>
      </c>
      <c r="T87" s="143">
        <f>S87*H87</f>
        <v>0</v>
      </c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R87" s="144" t="s">
        <v>129</v>
      </c>
      <c r="AT87" s="144" t="s">
        <v>125</v>
      </c>
      <c r="AU87" s="144" t="s">
        <v>43</v>
      </c>
      <c r="AY87" s="17" t="s">
        <v>124</v>
      </c>
      <c r="BE87" s="145">
        <f>IF(N87="základní",J87,0)</f>
        <v>0</v>
      </c>
      <c r="BF87" s="145">
        <f>IF(N87="snížená",J87,0)</f>
        <v>0</v>
      </c>
      <c r="BG87" s="145">
        <f>IF(N87="zákl. přenesená",J87,0)</f>
        <v>0</v>
      </c>
      <c r="BH87" s="145">
        <f>IF(N87="sníž. přenesená",J87,0)</f>
        <v>0</v>
      </c>
      <c r="BI87" s="145">
        <f>IF(N87="nulová",J87,0)</f>
        <v>0</v>
      </c>
      <c r="BJ87" s="17" t="s">
        <v>43</v>
      </c>
      <c r="BK87" s="145">
        <f>ROUND(I87*H87,2)</f>
        <v>0</v>
      </c>
      <c r="BL87" s="17" t="s">
        <v>129</v>
      </c>
      <c r="BM87" s="144" t="s">
        <v>91</v>
      </c>
    </row>
    <row r="88" spans="1:65" s="2" customFormat="1" ht="39">
      <c r="A88" s="33"/>
      <c r="B88" s="34"/>
      <c r="C88" s="33"/>
      <c r="D88" s="146" t="s">
        <v>130</v>
      </c>
      <c r="E88" s="33"/>
      <c r="F88" s="147" t="s">
        <v>131</v>
      </c>
      <c r="G88" s="33"/>
      <c r="H88" s="33"/>
      <c r="I88" s="148"/>
      <c r="J88" s="33"/>
      <c r="K88" s="33"/>
      <c r="L88" s="34"/>
      <c r="M88" s="149"/>
      <c r="N88" s="150"/>
      <c r="O88" s="54"/>
      <c r="P88" s="54"/>
      <c r="Q88" s="54"/>
      <c r="R88" s="54"/>
      <c r="S88" s="54"/>
      <c r="T88" s="55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T88" s="17" t="s">
        <v>130</v>
      </c>
      <c r="AU88" s="17" t="s">
        <v>43</v>
      </c>
    </row>
    <row r="89" spans="1:65" s="11" customFormat="1" ht="25.9" customHeight="1">
      <c r="B89" s="121"/>
      <c r="D89" s="122" t="s">
        <v>81</v>
      </c>
      <c r="E89" s="123" t="s">
        <v>132</v>
      </c>
      <c r="F89" s="123" t="s">
        <v>133</v>
      </c>
      <c r="I89" s="124"/>
      <c r="J89" s="125">
        <f>BK89</f>
        <v>0</v>
      </c>
      <c r="L89" s="121"/>
      <c r="M89" s="126"/>
      <c r="N89" s="127"/>
      <c r="O89" s="127"/>
      <c r="P89" s="128">
        <f>SUM(P90:P91)</f>
        <v>0</v>
      </c>
      <c r="Q89" s="127"/>
      <c r="R89" s="128">
        <f>SUM(R90:R91)</f>
        <v>0</v>
      </c>
      <c r="S89" s="127"/>
      <c r="T89" s="129">
        <f>SUM(T90:T91)</f>
        <v>0</v>
      </c>
      <c r="AR89" s="122" t="s">
        <v>43</v>
      </c>
      <c r="AT89" s="130" t="s">
        <v>81</v>
      </c>
      <c r="AU89" s="130" t="s">
        <v>82</v>
      </c>
      <c r="AY89" s="122" t="s">
        <v>124</v>
      </c>
      <c r="BK89" s="131">
        <f>SUM(BK90:BK91)</f>
        <v>0</v>
      </c>
    </row>
    <row r="90" spans="1:65" s="2" customFormat="1" ht="16.5" customHeight="1">
      <c r="A90" s="33"/>
      <c r="B90" s="132"/>
      <c r="C90" s="133" t="s">
        <v>91</v>
      </c>
      <c r="D90" s="133" t="s">
        <v>125</v>
      </c>
      <c r="E90" s="134" t="s">
        <v>134</v>
      </c>
      <c r="F90" s="135" t="s">
        <v>135</v>
      </c>
      <c r="G90" s="136" t="s">
        <v>128</v>
      </c>
      <c r="H90" s="137">
        <v>1</v>
      </c>
      <c r="I90" s="138"/>
      <c r="J90" s="139">
        <f>ROUND(I90*H90,2)</f>
        <v>0</v>
      </c>
      <c r="K90" s="135" t="s">
        <v>3</v>
      </c>
      <c r="L90" s="34"/>
      <c r="M90" s="140" t="s">
        <v>3</v>
      </c>
      <c r="N90" s="141" t="s">
        <v>53</v>
      </c>
      <c r="O90" s="54"/>
      <c r="P90" s="142">
        <f>O90*H90</f>
        <v>0</v>
      </c>
      <c r="Q90" s="142">
        <v>0</v>
      </c>
      <c r="R90" s="142">
        <f>Q90*H90</f>
        <v>0</v>
      </c>
      <c r="S90" s="142">
        <v>0</v>
      </c>
      <c r="T90" s="143">
        <f>S90*H90</f>
        <v>0</v>
      </c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R90" s="144" t="s">
        <v>129</v>
      </c>
      <c r="AT90" s="144" t="s">
        <v>125</v>
      </c>
      <c r="AU90" s="144" t="s">
        <v>43</v>
      </c>
      <c r="AY90" s="17" t="s">
        <v>124</v>
      </c>
      <c r="BE90" s="145">
        <f>IF(N90="základní",J90,0)</f>
        <v>0</v>
      </c>
      <c r="BF90" s="145">
        <f>IF(N90="snížená",J90,0)</f>
        <v>0</v>
      </c>
      <c r="BG90" s="145">
        <f>IF(N90="zákl. přenesená",J90,0)</f>
        <v>0</v>
      </c>
      <c r="BH90" s="145">
        <f>IF(N90="sníž. přenesená",J90,0)</f>
        <v>0</v>
      </c>
      <c r="BI90" s="145">
        <f>IF(N90="nulová",J90,0)</f>
        <v>0</v>
      </c>
      <c r="BJ90" s="17" t="s">
        <v>43</v>
      </c>
      <c r="BK90" s="145">
        <f>ROUND(I90*H90,2)</f>
        <v>0</v>
      </c>
      <c r="BL90" s="17" t="s">
        <v>129</v>
      </c>
      <c r="BM90" s="144" t="s">
        <v>129</v>
      </c>
    </row>
    <row r="91" spans="1:65" s="2" customFormat="1" ht="29.25">
      <c r="A91" s="33"/>
      <c r="B91" s="34"/>
      <c r="C91" s="33"/>
      <c r="D91" s="146" t="s">
        <v>130</v>
      </c>
      <c r="E91" s="33"/>
      <c r="F91" s="147" t="s">
        <v>136</v>
      </c>
      <c r="G91" s="33"/>
      <c r="H91" s="33"/>
      <c r="I91" s="148"/>
      <c r="J91" s="33"/>
      <c r="K91" s="33"/>
      <c r="L91" s="34"/>
      <c r="M91" s="149"/>
      <c r="N91" s="150"/>
      <c r="O91" s="54"/>
      <c r="P91" s="54"/>
      <c r="Q91" s="54"/>
      <c r="R91" s="54"/>
      <c r="S91" s="54"/>
      <c r="T91" s="55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T91" s="17" t="s">
        <v>130</v>
      </c>
      <c r="AU91" s="17" t="s">
        <v>43</v>
      </c>
    </row>
    <row r="92" spans="1:65" s="11" customFormat="1" ht="25.9" customHeight="1">
      <c r="B92" s="121"/>
      <c r="D92" s="122" t="s">
        <v>81</v>
      </c>
      <c r="E92" s="123" t="s">
        <v>137</v>
      </c>
      <c r="F92" s="123" t="s">
        <v>138</v>
      </c>
      <c r="I92" s="124"/>
      <c r="J92" s="125">
        <f>BK92</f>
        <v>0</v>
      </c>
      <c r="L92" s="121"/>
      <c r="M92" s="126"/>
      <c r="N92" s="127"/>
      <c r="O92" s="127"/>
      <c r="P92" s="128">
        <f>SUM(P93:P106)</f>
        <v>0</v>
      </c>
      <c r="Q92" s="127"/>
      <c r="R92" s="128">
        <f>SUM(R93:R106)</f>
        <v>0</v>
      </c>
      <c r="S92" s="127"/>
      <c r="T92" s="129">
        <f>SUM(T93:T106)</f>
        <v>0</v>
      </c>
      <c r="AR92" s="122" t="s">
        <v>43</v>
      </c>
      <c r="AT92" s="130" t="s">
        <v>81</v>
      </c>
      <c r="AU92" s="130" t="s">
        <v>82</v>
      </c>
      <c r="AY92" s="122" t="s">
        <v>124</v>
      </c>
      <c r="BK92" s="131">
        <f>SUM(BK93:BK106)</f>
        <v>0</v>
      </c>
    </row>
    <row r="93" spans="1:65" s="2" customFormat="1" ht="16.5" customHeight="1">
      <c r="A93" s="33"/>
      <c r="B93" s="132"/>
      <c r="C93" s="133" t="s">
        <v>139</v>
      </c>
      <c r="D93" s="133" t="s">
        <v>125</v>
      </c>
      <c r="E93" s="134" t="s">
        <v>140</v>
      </c>
      <c r="F93" s="135" t="s">
        <v>141</v>
      </c>
      <c r="G93" s="136" t="s">
        <v>142</v>
      </c>
      <c r="H93" s="137">
        <v>580</v>
      </c>
      <c r="I93" s="138"/>
      <c r="J93" s="139">
        <f t="shared" ref="J93:J105" si="0">ROUND(I93*H93,2)</f>
        <v>0</v>
      </c>
      <c r="K93" s="135" t="s">
        <v>3</v>
      </c>
      <c r="L93" s="34"/>
      <c r="M93" s="140" t="s">
        <v>3</v>
      </c>
      <c r="N93" s="141" t="s">
        <v>53</v>
      </c>
      <c r="O93" s="54"/>
      <c r="P93" s="142">
        <f t="shared" ref="P93:P105" si="1">O93*H93</f>
        <v>0</v>
      </c>
      <c r="Q93" s="142">
        <v>0</v>
      </c>
      <c r="R93" s="142">
        <f t="shared" ref="R93:R105" si="2">Q93*H93</f>
        <v>0</v>
      </c>
      <c r="S93" s="142">
        <v>0</v>
      </c>
      <c r="T93" s="143">
        <f t="shared" ref="T93:T105" si="3">S93*H93</f>
        <v>0</v>
      </c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R93" s="144" t="s">
        <v>129</v>
      </c>
      <c r="AT93" s="144" t="s">
        <v>125</v>
      </c>
      <c r="AU93" s="144" t="s">
        <v>43</v>
      </c>
      <c r="AY93" s="17" t="s">
        <v>124</v>
      </c>
      <c r="BE93" s="145">
        <f t="shared" ref="BE93:BE105" si="4">IF(N93="základní",J93,0)</f>
        <v>0</v>
      </c>
      <c r="BF93" s="145">
        <f t="shared" ref="BF93:BF105" si="5">IF(N93="snížená",J93,0)</f>
        <v>0</v>
      </c>
      <c r="BG93" s="145">
        <f t="shared" ref="BG93:BG105" si="6">IF(N93="zákl. přenesená",J93,0)</f>
        <v>0</v>
      </c>
      <c r="BH93" s="145">
        <f t="shared" ref="BH93:BH105" si="7">IF(N93="sníž. přenesená",J93,0)</f>
        <v>0</v>
      </c>
      <c r="BI93" s="145">
        <f t="shared" ref="BI93:BI105" si="8">IF(N93="nulová",J93,0)</f>
        <v>0</v>
      </c>
      <c r="BJ93" s="17" t="s">
        <v>43</v>
      </c>
      <c r="BK93" s="145">
        <f t="shared" ref="BK93:BK105" si="9">ROUND(I93*H93,2)</f>
        <v>0</v>
      </c>
      <c r="BL93" s="17" t="s">
        <v>129</v>
      </c>
      <c r="BM93" s="144" t="s">
        <v>143</v>
      </c>
    </row>
    <row r="94" spans="1:65" s="2" customFormat="1" ht="16.5" customHeight="1">
      <c r="A94" s="33"/>
      <c r="B94" s="132"/>
      <c r="C94" s="133" t="s">
        <v>129</v>
      </c>
      <c r="D94" s="133" t="s">
        <v>125</v>
      </c>
      <c r="E94" s="134" t="s">
        <v>144</v>
      </c>
      <c r="F94" s="135" t="s">
        <v>145</v>
      </c>
      <c r="G94" s="136" t="s">
        <v>142</v>
      </c>
      <c r="H94" s="137">
        <v>50</v>
      </c>
      <c r="I94" s="138"/>
      <c r="J94" s="139">
        <f t="shared" si="0"/>
        <v>0</v>
      </c>
      <c r="K94" s="135" t="s">
        <v>3</v>
      </c>
      <c r="L94" s="34"/>
      <c r="M94" s="140" t="s">
        <v>3</v>
      </c>
      <c r="N94" s="141" t="s">
        <v>53</v>
      </c>
      <c r="O94" s="54"/>
      <c r="P94" s="142">
        <f t="shared" si="1"/>
        <v>0</v>
      </c>
      <c r="Q94" s="142">
        <v>0</v>
      </c>
      <c r="R94" s="142">
        <f t="shared" si="2"/>
        <v>0</v>
      </c>
      <c r="S94" s="142">
        <v>0</v>
      </c>
      <c r="T94" s="143">
        <f t="shared" si="3"/>
        <v>0</v>
      </c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R94" s="144" t="s">
        <v>129</v>
      </c>
      <c r="AT94" s="144" t="s">
        <v>125</v>
      </c>
      <c r="AU94" s="144" t="s">
        <v>43</v>
      </c>
      <c r="AY94" s="17" t="s">
        <v>124</v>
      </c>
      <c r="BE94" s="145">
        <f t="shared" si="4"/>
        <v>0</v>
      </c>
      <c r="BF94" s="145">
        <f t="shared" si="5"/>
        <v>0</v>
      </c>
      <c r="BG94" s="145">
        <f t="shared" si="6"/>
        <v>0</v>
      </c>
      <c r="BH94" s="145">
        <f t="shared" si="7"/>
        <v>0</v>
      </c>
      <c r="BI94" s="145">
        <f t="shared" si="8"/>
        <v>0</v>
      </c>
      <c r="BJ94" s="17" t="s">
        <v>43</v>
      </c>
      <c r="BK94" s="145">
        <f t="shared" si="9"/>
        <v>0</v>
      </c>
      <c r="BL94" s="17" t="s">
        <v>129</v>
      </c>
      <c r="BM94" s="144" t="s">
        <v>146</v>
      </c>
    </row>
    <row r="95" spans="1:65" s="2" customFormat="1" ht="16.5" customHeight="1">
      <c r="A95" s="33"/>
      <c r="B95" s="132"/>
      <c r="C95" s="133" t="s">
        <v>147</v>
      </c>
      <c r="D95" s="133" t="s">
        <v>125</v>
      </c>
      <c r="E95" s="134" t="s">
        <v>148</v>
      </c>
      <c r="F95" s="135" t="s">
        <v>149</v>
      </c>
      <c r="G95" s="136" t="s">
        <v>150</v>
      </c>
      <c r="H95" s="137">
        <v>1</v>
      </c>
      <c r="I95" s="138"/>
      <c r="J95" s="139">
        <f t="shared" si="0"/>
        <v>0</v>
      </c>
      <c r="K95" s="135" t="s">
        <v>3</v>
      </c>
      <c r="L95" s="34"/>
      <c r="M95" s="140" t="s">
        <v>3</v>
      </c>
      <c r="N95" s="141" t="s">
        <v>53</v>
      </c>
      <c r="O95" s="54"/>
      <c r="P95" s="142">
        <f t="shared" si="1"/>
        <v>0</v>
      </c>
      <c r="Q95" s="142">
        <v>0</v>
      </c>
      <c r="R95" s="142">
        <f t="shared" si="2"/>
        <v>0</v>
      </c>
      <c r="S95" s="142">
        <v>0</v>
      </c>
      <c r="T95" s="143">
        <f t="shared" si="3"/>
        <v>0</v>
      </c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R95" s="144" t="s">
        <v>129</v>
      </c>
      <c r="AT95" s="144" t="s">
        <v>125</v>
      </c>
      <c r="AU95" s="144" t="s">
        <v>43</v>
      </c>
      <c r="AY95" s="17" t="s">
        <v>124</v>
      </c>
      <c r="BE95" s="145">
        <f t="shared" si="4"/>
        <v>0</v>
      </c>
      <c r="BF95" s="145">
        <f t="shared" si="5"/>
        <v>0</v>
      </c>
      <c r="BG95" s="145">
        <f t="shared" si="6"/>
        <v>0</v>
      </c>
      <c r="BH95" s="145">
        <f t="shared" si="7"/>
        <v>0</v>
      </c>
      <c r="BI95" s="145">
        <f t="shared" si="8"/>
        <v>0</v>
      </c>
      <c r="BJ95" s="17" t="s">
        <v>43</v>
      </c>
      <c r="BK95" s="145">
        <f t="shared" si="9"/>
        <v>0</v>
      </c>
      <c r="BL95" s="17" t="s">
        <v>129</v>
      </c>
      <c r="BM95" s="144" t="s">
        <v>151</v>
      </c>
    </row>
    <row r="96" spans="1:65" s="2" customFormat="1" ht="16.5" customHeight="1">
      <c r="A96" s="33"/>
      <c r="B96" s="132"/>
      <c r="C96" s="133" t="s">
        <v>143</v>
      </c>
      <c r="D96" s="133" t="s">
        <v>125</v>
      </c>
      <c r="E96" s="134" t="s">
        <v>152</v>
      </c>
      <c r="F96" s="135" t="s">
        <v>153</v>
      </c>
      <c r="G96" s="136" t="s">
        <v>150</v>
      </c>
      <c r="H96" s="137">
        <v>1</v>
      </c>
      <c r="I96" s="138"/>
      <c r="J96" s="139">
        <f t="shared" si="0"/>
        <v>0</v>
      </c>
      <c r="K96" s="135" t="s">
        <v>3</v>
      </c>
      <c r="L96" s="34"/>
      <c r="M96" s="140" t="s">
        <v>3</v>
      </c>
      <c r="N96" s="141" t="s">
        <v>53</v>
      </c>
      <c r="O96" s="54"/>
      <c r="P96" s="142">
        <f t="shared" si="1"/>
        <v>0</v>
      </c>
      <c r="Q96" s="142">
        <v>0</v>
      </c>
      <c r="R96" s="142">
        <f t="shared" si="2"/>
        <v>0</v>
      </c>
      <c r="S96" s="142">
        <v>0</v>
      </c>
      <c r="T96" s="143">
        <f t="shared" si="3"/>
        <v>0</v>
      </c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R96" s="144" t="s">
        <v>129</v>
      </c>
      <c r="AT96" s="144" t="s">
        <v>125</v>
      </c>
      <c r="AU96" s="144" t="s">
        <v>43</v>
      </c>
      <c r="AY96" s="17" t="s">
        <v>124</v>
      </c>
      <c r="BE96" s="145">
        <f t="shared" si="4"/>
        <v>0</v>
      </c>
      <c r="BF96" s="145">
        <f t="shared" si="5"/>
        <v>0</v>
      </c>
      <c r="BG96" s="145">
        <f t="shared" si="6"/>
        <v>0</v>
      </c>
      <c r="BH96" s="145">
        <f t="shared" si="7"/>
        <v>0</v>
      </c>
      <c r="BI96" s="145">
        <f t="shared" si="8"/>
        <v>0</v>
      </c>
      <c r="BJ96" s="17" t="s">
        <v>43</v>
      </c>
      <c r="BK96" s="145">
        <f t="shared" si="9"/>
        <v>0</v>
      </c>
      <c r="BL96" s="17" t="s">
        <v>129</v>
      </c>
      <c r="BM96" s="144" t="s">
        <v>154</v>
      </c>
    </row>
    <row r="97" spans="1:65" s="2" customFormat="1" ht="16.5" customHeight="1">
      <c r="A97" s="33"/>
      <c r="B97" s="132"/>
      <c r="C97" s="133" t="s">
        <v>155</v>
      </c>
      <c r="D97" s="133" t="s">
        <v>125</v>
      </c>
      <c r="E97" s="134" t="s">
        <v>156</v>
      </c>
      <c r="F97" s="135" t="s">
        <v>157</v>
      </c>
      <c r="G97" s="136" t="s">
        <v>142</v>
      </c>
      <c r="H97" s="137">
        <v>12</v>
      </c>
      <c r="I97" s="138"/>
      <c r="J97" s="139">
        <f t="shared" si="0"/>
        <v>0</v>
      </c>
      <c r="K97" s="135" t="s">
        <v>3</v>
      </c>
      <c r="L97" s="34"/>
      <c r="M97" s="140" t="s">
        <v>3</v>
      </c>
      <c r="N97" s="141" t="s">
        <v>53</v>
      </c>
      <c r="O97" s="54"/>
      <c r="P97" s="142">
        <f t="shared" si="1"/>
        <v>0</v>
      </c>
      <c r="Q97" s="142">
        <v>0</v>
      </c>
      <c r="R97" s="142">
        <f t="shared" si="2"/>
        <v>0</v>
      </c>
      <c r="S97" s="142">
        <v>0</v>
      </c>
      <c r="T97" s="143">
        <f t="shared" si="3"/>
        <v>0</v>
      </c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R97" s="144" t="s">
        <v>129</v>
      </c>
      <c r="AT97" s="144" t="s">
        <v>125</v>
      </c>
      <c r="AU97" s="144" t="s">
        <v>43</v>
      </c>
      <c r="AY97" s="17" t="s">
        <v>124</v>
      </c>
      <c r="BE97" s="145">
        <f t="shared" si="4"/>
        <v>0</v>
      </c>
      <c r="BF97" s="145">
        <f t="shared" si="5"/>
        <v>0</v>
      </c>
      <c r="BG97" s="145">
        <f t="shared" si="6"/>
        <v>0</v>
      </c>
      <c r="BH97" s="145">
        <f t="shared" si="7"/>
        <v>0</v>
      </c>
      <c r="BI97" s="145">
        <f t="shared" si="8"/>
        <v>0</v>
      </c>
      <c r="BJ97" s="17" t="s">
        <v>43</v>
      </c>
      <c r="BK97" s="145">
        <f t="shared" si="9"/>
        <v>0</v>
      </c>
      <c r="BL97" s="17" t="s">
        <v>129</v>
      </c>
      <c r="BM97" s="144" t="s">
        <v>158</v>
      </c>
    </row>
    <row r="98" spans="1:65" s="2" customFormat="1" ht="16.5" customHeight="1">
      <c r="A98" s="33"/>
      <c r="B98" s="132"/>
      <c r="C98" s="133" t="s">
        <v>146</v>
      </c>
      <c r="D98" s="133" t="s">
        <v>125</v>
      </c>
      <c r="E98" s="134" t="s">
        <v>159</v>
      </c>
      <c r="F98" s="135" t="s">
        <v>160</v>
      </c>
      <c r="G98" s="136" t="s">
        <v>150</v>
      </c>
      <c r="H98" s="137">
        <v>1</v>
      </c>
      <c r="I98" s="138"/>
      <c r="J98" s="139">
        <f t="shared" si="0"/>
        <v>0</v>
      </c>
      <c r="K98" s="135" t="s">
        <v>3</v>
      </c>
      <c r="L98" s="34"/>
      <c r="M98" s="140" t="s">
        <v>3</v>
      </c>
      <c r="N98" s="141" t="s">
        <v>53</v>
      </c>
      <c r="O98" s="54"/>
      <c r="P98" s="142">
        <f t="shared" si="1"/>
        <v>0</v>
      </c>
      <c r="Q98" s="142">
        <v>0</v>
      </c>
      <c r="R98" s="142">
        <f t="shared" si="2"/>
        <v>0</v>
      </c>
      <c r="S98" s="142">
        <v>0</v>
      </c>
      <c r="T98" s="143">
        <f t="shared" si="3"/>
        <v>0</v>
      </c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R98" s="144" t="s">
        <v>129</v>
      </c>
      <c r="AT98" s="144" t="s">
        <v>125</v>
      </c>
      <c r="AU98" s="144" t="s">
        <v>43</v>
      </c>
      <c r="AY98" s="17" t="s">
        <v>124</v>
      </c>
      <c r="BE98" s="145">
        <f t="shared" si="4"/>
        <v>0</v>
      </c>
      <c r="BF98" s="145">
        <f t="shared" si="5"/>
        <v>0</v>
      </c>
      <c r="BG98" s="145">
        <f t="shared" si="6"/>
        <v>0</v>
      </c>
      <c r="BH98" s="145">
        <f t="shared" si="7"/>
        <v>0</v>
      </c>
      <c r="BI98" s="145">
        <f t="shared" si="8"/>
        <v>0</v>
      </c>
      <c r="BJ98" s="17" t="s">
        <v>43</v>
      </c>
      <c r="BK98" s="145">
        <f t="shared" si="9"/>
        <v>0</v>
      </c>
      <c r="BL98" s="17" t="s">
        <v>129</v>
      </c>
      <c r="BM98" s="144" t="s">
        <v>161</v>
      </c>
    </row>
    <row r="99" spans="1:65" s="2" customFormat="1" ht="16.5" customHeight="1">
      <c r="A99" s="33"/>
      <c r="B99" s="132"/>
      <c r="C99" s="133" t="s">
        <v>162</v>
      </c>
      <c r="D99" s="133" t="s">
        <v>125</v>
      </c>
      <c r="E99" s="134" t="s">
        <v>163</v>
      </c>
      <c r="F99" s="135" t="s">
        <v>164</v>
      </c>
      <c r="G99" s="136" t="s">
        <v>128</v>
      </c>
      <c r="H99" s="137">
        <v>2</v>
      </c>
      <c r="I99" s="138"/>
      <c r="J99" s="139">
        <f t="shared" si="0"/>
        <v>0</v>
      </c>
      <c r="K99" s="135" t="s">
        <v>3</v>
      </c>
      <c r="L99" s="34"/>
      <c r="M99" s="140" t="s">
        <v>3</v>
      </c>
      <c r="N99" s="141" t="s">
        <v>53</v>
      </c>
      <c r="O99" s="54"/>
      <c r="P99" s="142">
        <f t="shared" si="1"/>
        <v>0</v>
      </c>
      <c r="Q99" s="142">
        <v>0</v>
      </c>
      <c r="R99" s="142">
        <f t="shared" si="2"/>
        <v>0</v>
      </c>
      <c r="S99" s="142">
        <v>0</v>
      </c>
      <c r="T99" s="143">
        <f t="shared" si="3"/>
        <v>0</v>
      </c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R99" s="144" t="s">
        <v>129</v>
      </c>
      <c r="AT99" s="144" t="s">
        <v>125</v>
      </c>
      <c r="AU99" s="144" t="s">
        <v>43</v>
      </c>
      <c r="AY99" s="17" t="s">
        <v>124</v>
      </c>
      <c r="BE99" s="145">
        <f t="shared" si="4"/>
        <v>0</v>
      </c>
      <c r="BF99" s="145">
        <f t="shared" si="5"/>
        <v>0</v>
      </c>
      <c r="BG99" s="145">
        <f t="shared" si="6"/>
        <v>0</v>
      </c>
      <c r="BH99" s="145">
        <f t="shared" si="7"/>
        <v>0</v>
      </c>
      <c r="BI99" s="145">
        <f t="shared" si="8"/>
        <v>0</v>
      </c>
      <c r="BJ99" s="17" t="s">
        <v>43</v>
      </c>
      <c r="BK99" s="145">
        <f t="shared" si="9"/>
        <v>0</v>
      </c>
      <c r="BL99" s="17" t="s">
        <v>129</v>
      </c>
      <c r="BM99" s="144" t="s">
        <v>165</v>
      </c>
    </row>
    <row r="100" spans="1:65" s="2" customFormat="1" ht="16.5" customHeight="1">
      <c r="A100" s="33"/>
      <c r="B100" s="132"/>
      <c r="C100" s="133" t="s">
        <v>151</v>
      </c>
      <c r="D100" s="133" t="s">
        <v>125</v>
      </c>
      <c r="E100" s="134" t="s">
        <v>166</v>
      </c>
      <c r="F100" s="135" t="s">
        <v>167</v>
      </c>
      <c r="G100" s="136" t="s">
        <v>128</v>
      </c>
      <c r="H100" s="137">
        <v>4</v>
      </c>
      <c r="I100" s="138"/>
      <c r="J100" s="139">
        <f t="shared" si="0"/>
        <v>0</v>
      </c>
      <c r="K100" s="135" t="s">
        <v>3</v>
      </c>
      <c r="L100" s="34"/>
      <c r="M100" s="140" t="s">
        <v>3</v>
      </c>
      <c r="N100" s="141" t="s">
        <v>53</v>
      </c>
      <c r="O100" s="54"/>
      <c r="P100" s="142">
        <f t="shared" si="1"/>
        <v>0</v>
      </c>
      <c r="Q100" s="142">
        <v>0</v>
      </c>
      <c r="R100" s="142">
        <f t="shared" si="2"/>
        <v>0</v>
      </c>
      <c r="S100" s="142">
        <v>0</v>
      </c>
      <c r="T100" s="143">
        <f t="shared" si="3"/>
        <v>0</v>
      </c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R100" s="144" t="s">
        <v>129</v>
      </c>
      <c r="AT100" s="144" t="s">
        <v>125</v>
      </c>
      <c r="AU100" s="144" t="s">
        <v>43</v>
      </c>
      <c r="AY100" s="17" t="s">
        <v>124</v>
      </c>
      <c r="BE100" s="145">
        <f t="shared" si="4"/>
        <v>0</v>
      </c>
      <c r="BF100" s="145">
        <f t="shared" si="5"/>
        <v>0</v>
      </c>
      <c r="BG100" s="145">
        <f t="shared" si="6"/>
        <v>0</v>
      </c>
      <c r="BH100" s="145">
        <f t="shared" si="7"/>
        <v>0</v>
      </c>
      <c r="BI100" s="145">
        <f t="shared" si="8"/>
        <v>0</v>
      </c>
      <c r="BJ100" s="17" t="s">
        <v>43</v>
      </c>
      <c r="BK100" s="145">
        <f t="shared" si="9"/>
        <v>0</v>
      </c>
      <c r="BL100" s="17" t="s">
        <v>129</v>
      </c>
      <c r="BM100" s="144" t="s">
        <v>168</v>
      </c>
    </row>
    <row r="101" spans="1:65" s="2" customFormat="1" ht="16.5" customHeight="1">
      <c r="A101" s="33"/>
      <c r="B101" s="132"/>
      <c r="C101" s="133" t="s">
        <v>169</v>
      </c>
      <c r="D101" s="133" t="s">
        <v>125</v>
      </c>
      <c r="E101" s="134" t="s">
        <v>170</v>
      </c>
      <c r="F101" s="135" t="s">
        <v>171</v>
      </c>
      <c r="G101" s="136" t="s">
        <v>142</v>
      </c>
      <c r="H101" s="137">
        <v>75</v>
      </c>
      <c r="I101" s="138"/>
      <c r="J101" s="139">
        <f t="shared" si="0"/>
        <v>0</v>
      </c>
      <c r="K101" s="135" t="s">
        <v>3</v>
      </c>
      <c r="L101" s="34"/>
      <c r="M101" s="140" t="s">
        <v>3</v>
      </c>
      <c r="N101" s="141" t="s">
        <v>53</v>
      </c>
      <c r="O101" s="54"/>
      <c r="P101" s="142">
        <f t="shared" si="1"/>
        <v>0</v>
      </c>
      <c r="Q101" s="142">
        <v>0</v>
      </c>
      <c r="R101" s="142">
        <f t="shared" si="2"/>
        <v>0</v>
      </c>
      <c r="S101" s="142">
        <v>0</v>
      </c>
      <c r="T101" s="143">
        <f t="shared" si="3"/>
        <v>0</v>
      </c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R101" s="144" t="s">
        <v>129</v>
      </c>
      <c r="AT101" s="144" t="s">
        <v>125</v>
      </c>
      <c r="AU101" s="144" t="s">
        <v>43</v>
      </c>
      <c r="AY101" s="17" t="s">
        <v>124</v>
      </c>
      <c r="BE101" s="145">
        <f t="shared" si="4"/>
        <v>0</v>
      </c>
      <c r="BF101" s="145">
        <f t="shared" si="5"/>
        <v>0</v>
      </c>
      <c r="BG101" s="145">
        <f t="shared" si="6"/>
        <v>0</v>
      </c>
      <c r="BH101" s="145">
        <f t="shared" si="7"/>
        <v>0</v>
      </c>
      <c r="BI101" s="145">
        <f t="shared" si="8"/>
        <v>0</v>
      </c>
      <c r="BJ101" s="17" t="s">
        <v>43</v>
      </c>
      <c r="BK101" s="145">
        <f t="shared" si="9"/>
        <v>0</v>
      </c>
      <c r="BL101" s="17" t="s">
        <v>129</v>
      </c>
      <c r="BM101" s="144" t="s">
        <v>172</v>
      </c>
    </row>
    <row r="102" spans="1:65" s="2" customFormat="1" ht="16.5" customHeight="1">
      <c r="A102" s="33"/>
      <c r="B102" s="132"/>
      <c r="C102" s="133" t="s">
        <v>154</v>
      </c>
      <c r="D102" s="133" t="s">
        <v>125</v>
      </c>
      <c r="E102" s="134" t="s">
        <v>173</v>
      </c>
      <c r="F102" s="135" t="s">
        <v>174</v>
      </c>
      <c r="G102" s="136" t="s">
        <v>128</v>
      </c>
      <c r="H102" s="137">
        <v>3</v>
      </c>
      <c r="I102" s="138"/>
      <c r="J102" s="139">
        <f t="shared" si="0"/>
        <v>0</v>
      </c>
      <c r="K102" s="135" t="s">
        <v>3</v>
      </c>
      <c r="L102" s="34"/>
      <c r="M102" s="140" t="s">
        <v>3</v>
      </c>
      <c r="N102" s="141" t="s">
        <v>53</v>
      </c>
      <c r="O102" s="54"/>
      <c r="P102" s="142">
        <f t="shared" si="1"/>
        <v>0</v>
      </c>
      <c r="Q102" s="142">
        <v>0</v>
      </c>
      <c r="R102" s="142">
        <f t="shared" si="2"/>
        <v>0</v>
      </c>
      <c r="S102" s="142">
        <v>0</v>
      </c>
      <c r="T102" s="143">
        <f t="shared" si="3"/>
        <v>0</v>
      </c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R102" s="144" t="s">
        <v>129</v>
      </c>
      <c r="AT102" s="144" t="s">
        <v>125</v>
      </c>
      <c r="AU102" s="144" t="s">
        <v>43</v>
      </c>
      <c r="AY102" s="17" t="s">
        <v>124</v>
      </c>
      <c r="BE102" s="145">
        <f t="shared" si="4"/>
        <v>0</v>
      </c>
      <c r="BF102" s="145">
        <f t="shared" si="5"/>
        <v>0</v>
      </c>
      <c r="BG102" s="145">
        <f t="shared" si="6"/>
        <v>0</v>
      </c>
      <c r="BH102" s="145">
        <f t="shared" si="7"/>
        <v>0</v>
      </c>
      <c r="BI102" s="145">
        <f t="shared" si="8"/>
        <v>0</v>
      </c>
      <c r="BJ102" s="17" t="s">
        <v>43</v>
      </c>
      <c r="BK102" s="145">
        <f t="shared" si="9"/>
        <v>0</v>
      </c>
      <c r="BL102" s="17" t="s">
        <v>129</v>
      </c>
      <c r="BM102" s="144" t="s">
        <v>175</v>
      </c>
    </row>
    <row r="103" spans="1:65" s="2" customFormat="1" ht="16.5" customHeight="1">
      <c r="A103" s="33"/>
      <c r="B103" s="132"/>
      <c r="C103" s="133" t="s">
        <v>176</v>
      </c>
      <c r="D103" s="133" t="s">
        <v>125</v>
      </c>
      <c r="E103" s="134" t="s">
        <v>177</v>
      </c>
      <c r="F103" s="135" t="s">
        <v>178</v>
      </c>
      <c r="G103" s="136" t="s">
        <v>128</v>
      </c>
      <c r="H103" s="137">
        <v>3</v>
      </c>
      <c r="I103" s="138"/>
      <c r="J103" s="139">
        <f t="shared" si="0"/>
        <v>0</v>
      </c>
      <c r="K103" s="135" t="s">
        <v>3</v>
      </c>
      <c r="L103" s="34"/>
      <c r="M103" s="140" t="s">
        <v>3</v>
      </c>
      <c r="N103" s="141" t="s">
        <v>53</v>
      </c>
      <c r="O103" s="54"/>
      <c r="P103" s="142">
        <f t="shared" si="1"/>
        <v>0</v>
      </c>
      <c r="Q103" s="142">
        <v>0</v>
      </c>
      <c r="R103" s="142">
        <f t="shared" si="2"/>
        <v>0</v>
      </c>
      <c r="S103" s="142">
        <v>0</v>
      </c>
      <c r="T103" s="143">
        <f t="shared" si="3"/>
        <v>0</v>
      </c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R103" s="144" t="s">
        <v>129</v>
      </c>
      <c r="AT103" s="144" t="s">
        <v>125</v>
      </c>
      <c r="AU103" s="144" t="s">
        <v>43</v>
      </c>
      <c r="AY103" s="17" t="s">
        <v>124</v>
      </c>
      <c r="BE103" s="145">
        <f t="shared" si="4"/>
        <v>0</v>
      </c>
      <c r="BF103" s="145">
        <f t="shared" si="5"/>
        <v>0</v>
      </c>
      <c r="BG103" s="145">
        <f t="shared" si="6"/>
        <v>0</v>
      </c>
      <c r="BH103" s="145">
        <f t="shared" si="7"/>
        <v>0</v>
      </c>
      <c r="BI103" s="145">
        <f t="shared" si="8"/>
        <v>0</v>
      </c>
      <c r="BJ103" s="17" t="s">
        <v>43</v>
      </c>
      <c r="BK103" s="145">
        <f t="shared" si="9"/>
        <v>0</v>
      </c>
      <c r="BL103" s="17" t="s">
        <v>129</v>
      </c>
      <c r="BM103" s="144" t="s">
        <v>179</v>
      </c>
    </row>
    <row r="104" spans="1:65" s="2" customFormat="1" ht="16.5" customHeight="1">
      <c r="A104" s="33"/>
      <c r="B104" s="132"/>
      <c r="C104" s="133" t="s">
        <v>158</v>
      </c>
      <c r="D104" s="133" t="s">
        <v>125</v>
      </c>
      <c r="E104" s="134" t="s">
        <v>180</v>
      </c>
      <c r="F104" s="135" t="s">
        <v>181</v>
      </c>
      <c r="G104" s="136" t="s">
        <v>128</v>
      </c>
      <c r="H104" s="137">
        <v>1</v>
      </c>
      <c r="I104" s="138"/>
      <c r="J104" s="139">
        <f t="shared" si="0"/>
        <v>0</v>
      </c>
      <c r="K104" s="135" t="s">
        <v>3</v>
      </c>
      <c r="L104" s="34"/>
      <c r="M104" s="140" t="s">
        <v>3</v>
      </c>
      <c r="N104" s="141" t="s">
        <v>53</v>
      </c>
      <c r="O104" s="54"/>
      <c r="P104" s="142">
        <f t="shared" si="1"/>
        <v>0</v>
      </c>
      <c r="Q104" s="142">
        <v>0</v>
      </c>
      <c r="R104" s="142">
        <f t="shared" si="2"/>
        <v>0</v>
      </c>
      <c r="S104" s="142">
        <v>0</v>
      </c>
      <c r="T104" s="143">
        <f t="shared" si="3"/>
        <v>0</v>
      </c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R104" s="144" t="s">
        <v>129</v>
      </c>
      <c r="AT104" s="144" t="s">
        <v>125</v>
      </c>
      <c r="AU104" s="144" t="s">
        <v>43</v>
      </c>
      <c r="AY104" s="17" t="s">
        <v>124</v>
      </c>
      <c r="BE104" s="145">
        <f t="shared" si="4"/>
        <v>0</v>
      </c>
      <c r="BF104" s="145">
        <f t="shared" si="5"/>
        <v>0</v>
      </c>
      <c r="BG104" s="145">
        <f t="shared" si="6"/>
        <v>0</v>
      </c>
      <c r="BH104" s="145">
        <f t="shared" si="7"/>
        <v>0</v>
      </c>
      <c r="BI104" s="145">
        <f t="shared" si="8"/>
        <v>0</v>
      </c>
      <c r="BJ104" s="17" t="s">
        <v>43</v>
      </c>
      <c r="BK104" s="145">
        <f t="shared" si="9"/>
        <v>0</v>
      </c>
      <c r="BL104" s="17" t="s">
        <v>129</v>
      </c>
      <c r="BM104" s="144" t="s">
        <v>182</v>
      </c>
    </row>
    <row r="105" spans="1:65" s="2" customFormat="1" ht="16.5" customHeight="1">
      <c r="A105" s="33"/>
      <c r="B105" s="132"/>
      <c r="C105" s="133" t="s">
        <v>9</v>
      </c>
      <c r="D105" s="133" t="s">
        <v>125</v>
      </c>
      <c r="E105" s="134" t="s">
        <v>183</v>
      </c>
      <c r="F105" s="135" t="s">
        <v>184</v>
      </c>
      <c r="G105" s="136" t="s">
        <v>150</v>
      </c>
      <c r="H105" s="137">
        <v>1</v>
      </c>
      <c r="I105" s="138"/>
      <c r="J105" s="139">
        <f t="shared" si="0"/>
        <v>0</v>
      </c>
      <c r="K105" s="135" t="s">
        <v>3</v>
      </c>
      <c r="L105" s="34"/>
      <c r="M105" s="140" t="s">
        <v>3</v>
      </c>
      <c r="N105" s="141" t="s">
        <v>53</v>
      </c>
      <c r="O105" s="54"/>
      <c r="P105" s="142">
        <f t="shared" si="1"/>
        <v>0</v>
      </c>
      <c r="Q105" s="142">
        <v>0</v>
      </c>
      <c r="R105" s="142">
        <f t="shared" si="2"/>
        <v>0</v>
      </c>
      <c r="S105" s="142">
        <v>0</v>
      </c>
      <c r="T105" s="143">
        <f t="shared" si="3"/>
        <v>0</v>
      </c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R105" s="144" t="s">
        <v>129</v>
      </c>
      <c r="AT105" s="144" t="s">
        <v>125</v>
      </c>
      <c r="AU105" s="144" t="s">
        <v>43</v>
      </c>
      <c r="AY105" s="17" t="s">
        <v>124</v>
      </c>
      <c r="BE105" s="145">
        <f t="shared" si="4"/>
        <v>0</v>
      </c>
      <c r="BF105" s="145">
        <f t="shared" si="5"/>
        <v>0</v>
      </c>
      <c r="BG105" s="145">
        <f t="shared" si="6"/>
        <v>0</v>
      </c>
      <c r="BH105" s="145">
        <f t="shared" si="7"/>
        <v>0</v>
      </c>
      <c r="BI105" s="145">
        <f t="shared" si="8"/>
        <v>0</v>
      </c>
      <c r="BJ105" s="17" t="s">
        <v>43</v>
      </c>
      <c r="BK105" s="145">
        <f t="shared" si="9"/>
        <v>0</v>
      </c>
      <c r="BL105" s="17" t="s">
        <v>129</v>
      </c>
      <c r="BM105" s="144" t="s">
        <v>185</v>
      </c>
    </row>
    <row r="106" spans="1:65" s="2" customFormat="1" ht="19.5">
      <c r="A106" s="33"/>
      <c r="B106" s="34"/>
      <c r="C106" s="33"/>
      <c r="D106" s="146" t="s">
        <v>130</v>
      </c>
      <c r="E106" s="33"/>
      <c r="F106" s="147" t="s">
        <v>186</v>
      </c>
      <c r="G106" s="33"/>
      <c r="H106" s="33"/>
      <c r="I106" s="148"/>
      <c r="J106" s="33"/>
      <c r="K106" s="33"/>
      <c r="L106" s="34"/>
      <c r="M106" s="149"/>
      <c r="N106" s="150"/>
      <c r="O106" s="54"/>
      <c r="P106" s="54"/>
      <c r="Q106" s="54"/>
      <c r="R106" s="54"/>
      <c r="S106" s="54"/>
      <c r="T106" s="55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T106" s="17" t="s">
        <v>130</v>
      </c>
      <c r="AU106" s="17" t="s">
        <v>43</v>
      </c>
    </row>
    <row r="107" spans="1:65" s="11" customFormat="1" ht="25.9" customHeight="1">
      <c r="B107" s="121"/>
      <c r="D107" s="122" t="s">
        <v>81</v>
      </c>
      <c r="E107" s="123" t="s">
        <v>187</v>
      </c>
      <c r="F107" s="123" t="s">
        <v>188</v>
      </c>
      <c r="I107" s="124"/>
      <c r="J107" s="125">
        <f>BK107</f>
        <v>0</v>
      </c>
      <c r="L107" s="121"/>
      <c r="M107" s="126"/>
      <c r="N107" s="127"/>
      <c r="O107" s="127"/>
      <c r="P107" s="128">
        <f>SUM(P108:P168)</f>
        <v>0</v>
      </c>
      <c r="Q107" s="127"/>
      <c r="R107" s="128">
        <f>SUM(R108:R168)</f>
        <v>0.19382000000000002</v>
      </c>
      <c r="S107" s="127"/>
      <c r="T107" s="129">
        <f>SUM(T108:T168)</f>
        <v>0</v>
      </c>
      <c r="AR107" s="122" t="s">
        <v>43</v>
      </c>
      <c r="AT107" s="130" t="s">
        <v>81</v>
      </c>
      <c r="AU107" s="130" t="s">
        <v>82</v>
      </c>
      <c r="AY107" s="122" t="s">
        <v>124</v>
      </c>
      <c r="BK107" s="131">
        <f>SUM(BK108:BK168)</f>
        <v>0</v>
      </c>
    </row>
    <row r="108" spans="1:65" s="2" customFormat="1" ht="16.5" customHeight="1">
      <c r="A108" s="33"/>
      <c r="B108" s="132"/>
      <c r="C108" s="133" t="s">
        <v>161</v>
      </c>
      <c r="D108" s="133" t="s">
        <v>125</v>
      </c>
      <c r="E108" s="134" t="s">
        <v>189</v>
      </c>
      <c r="F108" s="135" t="s">
        <v>190</v>
      </c>
      <c r="G108" s="136" t="s">
        <v>142</v>
      </c>
      <c r="H108" s="137">
        <v>504</v>
      </c>
      <c r="I108" s="138"/>
      <c r="J108" s="139">
        <f>ROUND(I108*H108,2)</f>
        <v>0</v>
      </c>
      <c r="K108" s="135" t="s">
        <v>3</v>
      </c>
      <c r="L108" s="34"/>
      <c r="M108" s="140" t="s">
        <v>3</v>
      </c>
      <c r="N108" s="141" t="s">
        <v>53</v>
      </c>
      <c r="O108" s="54"/>
      <c r="P108" s="142">
        <f>O108*H108</f>
        <v>0</v>
      </c>
      <c r="Q108" s="142">
        <v>0</v>
      </c>
      <c r="R108" s="142">
        <f>Q108*H108</f>
        <v>0</v>
      </c>
      <c r="S108" s="142">
        <v>0</v>
      </c>
      <c r="T108" s="143">
        <f>S108*H108</f>
        <v>0</v>
      </c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R108" s="144" t="s">
        <v>129</v>
      </c>
      <c r="AT108" s="144" t="s">
        <v>125</v>
      </c>
      <c r="AU108" s="144" t="s">
        <v>43</v>
      </c>
      <c r="AY108" s="17" t="s">
        <v>124</v>
      </c>
      <c r="BE108" s="145">
        <f>IF(N108="základní",J108,0)</f>
        <v>0</v>
      </c>
      <c r="BF108" s="145">
        <f>IF(N108="snížená",J108,0)</f>
        <v>0</v>
      </c>
      <c r="BG108" s="145">
        <f>IF(N108="zákl. přenesená",J108,0)</f>
        <v>0</v>
      </c>
      <c r="BH108" s="145">
        <f>IF(N108="sníž. přenesená",J108,0)</f>
        <v>0</v>
      </c>
      <c r="BI108" s="145">
        <f>IF(N108="nulová",J108,0)</f>
        <v>0</v>
      </c>
      <c r="BJ108" s="17" t="s">
        <v>43</v>
      </c>
      <c r="BK108" s="145">
        <f>ROUND(I108*H108,2)</f>
        <v>0</v>
      </c>
      <c r="BL108" s="17" t="s">
        <v>129</v>
      </c>
      <c r="BM108" s="144" t="s">
        <v>191</v>
      </c>
    </row>
    <row r="109" spans="1:65" s="12" customFormat="1" ht="11.25">
      <c r="B109" s="151"/>
      <c r="D109" s="146" t="s">
        <v>192</v>
      </c>
      <c r="E109" s="152" t="s">
        <v>3</v>
      </c>
      <c r="F109" s="153" t="s">
        <v>193</v>
      </c>
      <c r="H109" s="154">
        <v>504</v>
      </c>
      <c r="I109" s="155"/>
      <c r="L109" s="151"/>
      <c r="M109" s="156"/>
      <c r="N109" s="157"/>
      <c r="O109" s="157"/>
      <c r="P109" s="157"/>
      <c r="Q109" s="157"/>
      <c r="R109" s="157"/>
      <c r="S109" s="157"/>
      <c r="T109" s="158"/>
      <c r="AT109" s="152" t="s">
        <v>192</v>
      </c>
      <c r="AU109" s="152" t="s">
        <v>43</v>
      </c>
      <c r="AV109" s="12" t="s">
        <v>91</v>
      </c>
      <c r="AW109" s="12" t="s">
        <v>42</v>
      </c>
      <c r="AX109" s="12" t="s">
        <v>82</v>
      </c>
      <c r="AY109" s="152" t="s">
        <v>124</v>
      </c>
    </row>
    <row r="110" spans="1:65" s="13" customFormat="1" ht="11.25">
      <c r="B110" s="159"/>
      <c r="D110" s="146" t="s">
        <v>192</v>
      </c>
      <c r="E110" s="160" t="s">
        <v>3</v>
      </c>
      <c r="F110" s="161" t="s">
        <v>194</v>
      </c>
      <c r="H110" s="162">
        <v>504</v>
      </c>
      <c r="I110" s="163"/>
      <c r="L110" s="159"/>
      <c r="M110" s="164"/>
      <c r="N110" s="165"/>
      <c r="O110" s="165"/>
      <c r="P110" s="165"/>
      <c r="Q110" s="165"/>
      <c r="R110" s="165"/>
      <c r="S110" s="165"/>
      <c r="T110" s="166"/>
      <c r="AT110" s="160" t="s">
        <v>192</v>
      </c>
      <c r="AU110" s="160" t="s">
        <v>43</v>
      </c>
      <c r="AV110" s="13" t="s">
        <v>129</v>
      </c>
      <c r="AW110" s="13" t="s">
        <v>42</v>
      </c>
      <c r="AX110" s="13" t="s">
        <v>43</v>
      </c>
      <c r="AY110" s="160" t="s">
        <v>124</v>
      </c>
    </row>
    <row r="111" spans="1:65" s="2" customFormat="1" ht="37.9" customHeight="1">
      <c r="A111" s="33"/>
      <c r="B111" s="132"/>
      <c r="C111" s="133" t="s">
        <v>195</v>
      </c>
      <c r="D111" s="133" t="s">
        <v>125</v>
      </c>
      <c r="E111" s="134" t="s">
        <v>196</v>
      </c>
      <c r="F111" s="135" t="s">
        <v>197</v>
      </c>
      <c r="G111" s="136" t="s">
        <v>142</v>
      </c>
      <c r="H111" s="137">
        <v>442.8</v>
      </c>
      <c r="I111" s="138"/>
      <c r="J111" s="139">
        <f>ROUND(I111*H111,2)</f>
        <v>0</v>
      </c>
      <c r="K111" s="135" t="s">
        <v>198</v>
      </c>
      <c r="L111" s="34"/>
      <c r="M111" s="140" t="s">
        <v>3</v>
      </c>
      <c r="N111" s="141" t="s">
        <v>53</v>
      </c>
      <c r="O111" s="54"/>
      <c r="P111" s="142">
        <f>O111*H111</f>
        <v>0</v>
      </c>
      <c r="Q111" s="142">
        <v>0</v>
      </c>
      <c r="R111" s="142">
        <f>Q111*H111</f>
        <v>0</v>
      </c>
      <c r="S111" s="142">
        <v>0</v>
      </c>
      <c r="T111" s="143">
        <f>S111*H111</f>
        <v>0</v>
      </c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R111" s="144" t="s">
        <v>129</v>
      </c>
      <c r="AT111" s="144" t="s">
        <v>125</v>
      </c>
      <c r="AU111" s="144" t="s">
        <v>43</v>
      </c>
      <c r="AY111" s="17" t="s">
        <v>124</v>
      </c>
      <c r="BE111" s="145">
        <f>IF(N111="základní",J111,0)</f>
        <v>0</v>
      </c>
      <c r="BF111" s="145">
        <f>IF(N111="snížená",J111,0)</f>
        <v>0</v>
      </c>
      <c r="BG111" s="145">
        <f>IF(N111="zákl. přenesená",J111,0)</f>
        <v>0</v>
      </c>
      <c r="BH111" s="145">
        <f>IF(N111="sníž. přenesená",J111,0)</f>
        <v>0</v>
      </c>
      <c r="BI111" s="145">
        <f>IF(N111="nulová",J111,0)</f>
        <v>0</v>
      </c>
      <c r="BJ111" s="17" t="s">
        <v>43</v>
      </c>
      <c r="BK111" s="145">
        <f>ROUND(I111*H111,2)</f>
        <v>0</v>
      </c>
      <c r="BL111" s="17" t="s">
        <v>129</v>
      </c>
      <c r="BM111" s="144" t="s">
        <v>199</v>
      </c>
    </row>
    <row r="112" spans="1:65" s="2" customFormat="1" ht="11.25">
      <c r="A112" s="33"/>
      <c r="B112" s="34"/>
      <c r="C112" s="33"/>
      <c r="D112" s="167" t="s">
        <v>200</v>
      </c>
      <c r="E112" s="33"/>
      <c r="F112" s="168"/>
      <c r="G112" s="33"/>
      <c r="H112" s="33"/>
      <c r="I112" s="148"/>
      <c r="J112" s="33"/>
      <c r="K112" s="33"/>
      <c r="L112" s="34"/>
      <c r="M112" s="149"/>
      <c r="N112" s="150"/>
      <c r="O112" s="54"/>
      <c r="P112" s="54"/>
      <c r="Q112" s="54"/>
      <c r="R112" s="54"/>
      <c r="S112" s="54"/>
      <c r="T112" s="55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T112" s="17" t="s">
        <v>200</v>
      </c>
      <c r="AU112" s="17" t="s">
        <v>43</v>
      </c>
    </row>
    <row r="113" spans="1:65" s="12" customFormat="1" ht="11.25">
      <c r="B113" s="151"/>
      <c r="D113" s="146" t="s">
        <v>192</v>
      </c>
      <c r="E113" s="152" t="s">
        <v>3</v>
      </c>
      <c r="F113" s="153" t="s">
        <v>201</v>
      </c>
      <c r="H113" s="154">
        <v>442.8</v>
      </c>
      <c r="I113" s="155"/>
      <c r="L113" s="151"/>
      <c r="M113" s="156"/>
      <c r="N113" s="157"/>
      <c r="O113" s="157"/>
      <c r="P113" s="157"/>
      <c r="Q113" s="157"/>
      <c r="R113" s="157"/>
      <c r="S113" s="157"/>
      <c r="T113" s="158"/>
      <c r="AT113" s="152" t="s">
        <v>192</v>
      </c>
      <c r="AU113" s="152" t="s">
        <v>43</v>
      </c>
      <c r="AV113" s="12" t="s">
        <v>91</v>
      </c>
      <c r="AW113" s="12" t="s">
        <v>42</v>
      </c>
      <c r="AX113" s="12" t="s">
        <v>43</v>
      </c>
      <c r="AY113" s="152" t="s">
        <v>124</v>
      </c>
    </row>
    <row r="114" spans="1:65" s="2" customFormat="1" ht="37.9" customHeight="1">
      <c r="A114" s="33"/>
      <c r="B114" s="132"/>
      <c r="C114" s="133" t="s">
        <v>165</v>
      </c>
      <c r="D114" s="133" t="s">
        <v>125</v>
      </c>
      <c r="E114" s="134" t="s">
        <v>202</v>
      </c>
      <c r="F114" s="135" t="s">
        <v>203</v>
      </c>
      <c r="G114" s="136" t="s">
        <v>142</v>
      </c>
      <c r="H114" s="137">
        <v>49.2</v>
      </c>
      <c r="I114" s="138"/>
      <c r="J114" s="139">
        <f>ROUND(I114*H114,2)</f>
        <v>0</v>
      </c>
      <c r="K114" s="135" t="s">
        <v>198</v>
      </c>
      <c r="L114" s="34"/>
      <c r="M114" s="140" t="s">
        <v>3</v>
      </c>
      <c r="N114" s="141" t="s">
        <v>53</v>
      </c>
      <c r="O114" s="54"/>
      <c r="P114" s="142">
        <f>O114*H114</f>
        <v>0</v>
      </c>
      <c r="Q114" s="142">
        <v>0</v>
      </c>
      <c r="R114" s="142">
        <f>Q114*H114</f>
        <v>0</v>
      </c>
      <c r="S114" s="142">
        <v>0</v>
      </c>
      <c r="T114" s="143">
        <f>S114*H114</f>
        <v>0</v>
      </c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R114" s="144" t="s">
        <v>129</v>
      </c>
      <c r="AT114" s="144" t="s">
        <v>125</v>
      </c>
      <c r="AU114" s="144" t="s">
        <v>43</v>
      </c>
      <c r="AY114" s="17" t="s">
        <v>124</v>
      </c>
      <c r="BE114" s="145">
        <f>IF(N114="základní",J114,0)</f>
        <v>0</v>
      </c>
      <c r="BF114" s="145">
        <f>IF(N114="snížená",J114,0)</f>
        <v>0</v>
      </c>
      <c r="BG114" s="145">
        <f>IF(N114="zákl. přenesená",J114,0)</f>
        <v>0</v>
      </c>
      <c r="BH114" s="145">
        <f>IF(N114="sníž. přenesená",J114,0)</f>
        <v>0</v>
      </c>
      <c r="BI114" s="145">
        <f>IF(N114="nulová",J114,0)</f>
        <v>0</v>
      </c>
      <c r="BJ114" s="17" t="s">
        <v>43</v>
      </c>
      <c r="BK114" s="145">
        <f>ROUND(I114*H114,2)</f>
        <v>0</v>
      </c>
      <c r="BL114" s="17" t="s">
        <v>129</v>
      </c>
      <c r="BM114" s="144" t="s">
        <v>204</v>
      </c>
    </row>
    <row r="115" spans="1:65" s="2" customFormat="1" ht="11.25">
      <c r="A115" s="33"/>
      <c r="B115" s="34"/>
      <c r="C115" s="33"/>
      <c r="D115" s="167" t="s">
        <v>200</v>
      </c>
      <c r="E115" s="33"/>
      <c r="F115" s="168"/>
      <c r="G115" s="33"/>
      <c r="H115" s="33"/>
      <c r="I115" s="148"/>
      <c r="J115" s="33"/>
      <c r="K115" s="33"/>
      <c r="L115" s="34"/>
      <c r="M115" s="149"/>
      <c r="N115" s="150"/>
      <c r="O115" s="54"/>
      <c r="P115" s="54"/>
      <c r="Q115" s="54"/>
      <c r="R115" s="54"/>
      <c r="S115" s="54"/>
      <c r="T115" s="55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T115" s="17" t="s">
        <v>200</v>
      </c>
      <c r="AU115" s="17" t="s">
        <v>43</v>
      </c>
    </row>
    <row r="116" spans="1:65" s="12" customFormat="1" ht="11.25">
      <c r="B116" s="151"/>
      <c r="D116" s="146" t="s">
        <v>192</v>
      </c>
      <c r="E116" s="152" t="s">
        <v>3</v>
      </c>
      <c r="F116" s="153" t="s">
        <v>205</v>
      </c>
      <c r="H116" s="154">
        <v>49.2</v>
      </c>
      <c r="I116" s="155"/>
      <c r="L116" s="151"/>
      <c r="M116" s="156"/>
      <c r="N116" s="157"/>
      <c r="O116" s="157"/>
      <c r="P116" s="157"/>
      <c r="Q116" s="157"/>
      <c r="R116" s="157"/>
      <c r="S116" s="157"/>
      <c r="T116" s="158"/>
      <c r="AT116" s="152" t="s">
        <v>192</v>
      </c>
      <c r="AU116" s="152" t="s">
        <v>43</v>
      </c>
      <c r="AV116" s="12" t="s">
        <v>91</v>
      </c>
      <c r="AW116" s="12" t="s">
        <v>42</v>
      </c>
      <c r="AX116" s="12" t="s">
        <v>43</v>
      </c>
      <c r="AY116" s="152" t="s">
        <v>124</v>
      </c>
    </row>
    <row r="117" spans="1:65" s="2" customFormat="1" ht="37.9" customHeight="1">
      <c r="A117" s="33"/>
      <c r="B117" s="132"/>
      <c r="C117" s="133" t="s">
        <v>206</v>
      </c>
      <c r="D117" s="133" t="s">
        <v>125</v>
      </c>
      <c r="E117" s="134" t="s">
        <v>207</v>
      </c>
      <c r="F117" s="135" t="s">
        <v>208</v>
      </c>
      <c r="G117" s="136" t="s">
        <v>142</v>
      </c>
      <c r="H117" s="137">
        <v>10.8</v>
      </c>
      <c r="I117" s="138"/>
      <c r="J117" s="139">
        <f>ROUND(I117*H117,2)</f>
        <v>0</v>
      </c>
      <c r="K117" s="135" t="s">
        <v>198</v>
      </c>
      <c r="L117" s="34"/>
      <c r="M117" s="140" t="s">
        <v>3</v>
      </c>
      <c r="N117" s="141" t="s">
        <v>53</v>
      </c>
      <c r="O117" s="54"/>
      <c r="P117" s="142">
        <f>O117*H117</f>
        <v>0</v>
      </c>
      <c r="Q117" s="142">
        <v>0</v>
      </c>
      <c r="R117" s="142">
        <f>Q117*H117</f>
        <v>0</v>
      </c>
      <c r="S117" s="142">
        <v>0</v>
      </c>
      <c r="T117" s="143">
        <f>S117*H117</f>
        <v>0</v>
      </c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R117" s="144" t="s">
        <v>129</v>
      </c>
      <c r="AT117" s="144" t="s">
        <v>125</v>
      </c>
      <c r="AU117" s="144" t="s">
        <v>43</v>
      </c>
      <c r="AY117" s="17" t="s">
        <v>124</v>
      </c>
      <c r="BE117" s="145">
        <f>IF(N117="základní",J117,0)</f>
        <v>0</v>
      </c>
      <c r="BF117" s="145">
        <f>IF(N117="snížená",J117,0)</f>
        <v>0</v>
      </c>
      <c r="BG117" s="145">
        <f>IF(N117="zákl. přenesená",J117,0)</f>
        <v>0</v>
      </c>
      <c r="BH117" s="145">
        <f>IF(N117="sníž. přenesená",J117,0)</f>
        <v>0</v>
      </c>
      <c r="BI117" s="145">
        <f>IF(N117="nulová",J117,0)</f>
        <v>0</v>
      </c>
      <c r="BJ117" s="17" t="s">
        <v>43</v>
      </c>
      <c r="BK117" s="145">
        <f>ROUND(I117*H117,2)</f>
        <v>0</v>
      </c>
      <c r="BL117" s="17" t="s">
        <v>129</v>
      </c>
      <c r="BM117" s="144" t="s">
        <v>209</v>
      </c>
    </row>
    <row r="118" spans="1:65" s="2" customFormat="1" ht="11.25">
      <c r="A118" s="33"/>
      <c r="B118" s="34"/>
      <c r="C118" s="33"/>
      <c r="D118" s="167" t="s">
        <v>200</v>
      </c>
      <c r="E118" s="33"/>
      <c r="F118" s="168"/>
      <c r="G118" s="33"/>
      <c r="H118" s="33"/>
      <c r="I118" s="148"/>
      <c r="J118" s="33"/>
      <c r="K118" s="33"/>
      <c r="L118" s="34"/>
      <c r="M118" s="149"/>
      <c r="N118" s="150"/>
      <c r="O118" s="54"/>
      <c r="P118" s="54"/>
      <c r="Q118" s="54"/>
      <c r="R118" s="54"/>
      <c r="S118" s="54"/>
      <c r="T118" s="55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T118" s="17" t="s">
        <v>200</v>
      </c>
      <c r="AU118" s="17" t="s">
        <v>43</v>
      </c>
    </row>
    <row r="119" spans="1:65" s="12" customFormat="1" ht="11.25">
      <c r="B119" s="151"/>
      <c r="D119" s="146" t="s">
        <v>192</v>
      </c>
      <c r="E119" s="152" t="s">
        <v>3</v>
      </c>
      <c r="F119" s="153" t="s">
        <v>210</v>
      </c>
      <c r="H119" s="154">
        <v>10.8</v>
      </c>
      <c r="I119" s="155"/>
      <c r="L119" s="151"/>
      <c r="M119" s="156"/>
      <c r="N119" s="157"/>
      <c r="O119" s="157"/>
      <c r="P119" s="157"/>
      <c r="Q119" s="157"/>
      <c r="R119" s="157"/>
      <c r="S119" s="157"/>
      <c r="T119" s="158"/>
      <c r="AT119" s="152" t="s">
        <v>192</v>
      </c>
      <c r="AU119" s="152" t="s">
        <v>43</v>
      </c>
      <c r="AV119" s="12" t="s">
        <v>91</v>
      </c>
      <c r="AW119" s="12" t="s">
        <v>42</v>
      </c>
      <c r="AX119" s="12" t="s">
        <v>43</v>
      </c>
      <c r="AY119" s="152" t="s">
        <v>124</v>
      </c>
    </row>
    <row r="120" spans="1:65" s="2" customFormat="1" ht="37.9" customHeight="1">
      <c r="A120" s="33"/>
      <c r="B120" s="132"/>
      <c r="C120" s="133" t="s">
        <v>168</v>
      </c>
      <c r="D120" s="133" t="s">
        <v>125</v>
      </c>
      <c r="E120" s="134" t="s">
        <v>211</v>
      </c>
      <c r="F120" s="135" t="s">
        <v>212</v>
      </c>
      <c r="G120" s="136" t="s">
        <v>142</v>
      </c>
      <c r="H120" s="137">
        <v>1.2</v>
      </c>
      <c r="I120" s="138"/>
      <c r="J120" s="139">
        <f>ROUND(I120*H120,2)</f>
        <v>0</v>
      </c>
      <c r="K120" s="135" t="s">
        <v>198</v>
      </c>
      <c r="L120" s="34"/>
      <c r="M120" s="140" t="s">
        <v>3</v>
      </c>
      <c r="N120" s="141" t="s">
        <v>53</v>
      </c>
      <c r="O120" s="54"/>
      <c r="P120" s="142">
        <f>O120*H120</f>
        <v>0</v>
      </c>
      <c r="Q120" s="142">
        <v>0</v>
      </c>
      <c r="R120" s="142">
        <f>Q120*H120</f>
        <v>0</v>
      </c>
      <c r="S120" s="142">
        <v>0</v>
      </c>
      <c r="T120" s="143">
        <f>S120*H120</f>
        <v>0</v>
      </c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R120" s="144" t="s">
        <v>129</v>
      </c>
      <c r="AT120" s="144" t="s">
        <v>125</v>
      </c>
      <c r="AU120" s="144" t="s">
        <v>43</v>
      </c>
      <c r="AY120" s="17" t="s">
        <v>124</v>
      </c>
      <c r="BE120" s="145">
        <f>IF(N120="základní",J120,0)</f>
        <v>0</v>
      </c>
      <c r="BF120" s="145">
        <f>IF(N120="snížená",J120,0)</f>
        <v>0</v>
      </c>
      <c r="BG120" s="145">
        <f>IF(N120="zákl. přenesená",J120,0)</f>
        <v>0</v>
      </c>
      <c r="BH120" s="145">
        <f>IF(N120="sníž. přenesená",J120,0)</f>
        <v>0</v>
      </c>
      <c r="BI120" s="145">
        <f>IF(N120="nulová",J120,0)</f>
        <v>0</v>
      </c>
      <c r="BJ120" s="17" t="s">
        <v>43</v>
      </c>
      <c r="BK120" s="145">
        <f>ROUND(I120*H120,2)</f>
        <v>0</v>
      </c>
      <c r="BL120" s="17" t="s">
        <v>129</v>
      </c>
      <c r="BM120" s="144" t="s">
        <v>213</v>
      </c>
    </row>
    <row r="121" spans="1:65" s="2" customFormat="1" ht="11.25">
      <c r="A121" s="33"/>
      <c r="B121" s="34"/>
      <c r="C121" s="33"/>
      <c r="D121" s="167" t="s">
        <v>200</v>
      </c>
      <c r="E121" s="33"/>
      <c r="F121" s="168"/>
      <c r="G121" s="33"/>
      <c r="H121" s="33"/>
      <c r="I121" s="148"/>
      <c r="J121" s="33"/>
      <c r="K121" s="33"/>
      <c r="L121" s="34"/>
      <c r="M121" s="149"/>
      <c r="N121" s="150"/>
      <c r="O121" s="54"/>
      <c r="P121" s="54"/>
      <c r="Q121" s="54"/>
      <c r="R121" s="54"/>
      <c r="S121" s="54"/>
      <c r="T121" s="55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T121" s="17" t="s">
        <v>200</v>
      </c>
      <c r="AU121" s="17" t="s">
        <v>43</v>
      </c>
    </row>
    <row r="122" spans="1:65" s="12" customFormat="1" ht="11.25">
      <c r="B122" s="151"/>
      <c r="D122" s="146" t="s">
        <v>192</v>
      </c>
      <c r="E122" s="152" t="s">
        <v>3</v>
      </c>
      <c r="F122" s="153" t="s">
        <v>214</v>
      </c>
      <c r="H122" s="154">
        <v>1.2</v>
      </c>
      <c r="I122" s="155"/>
      <c r="L122" s="151"/>
      <c r="M122" s="156"/>
      <c r="N122" s="157"/>
      <c r="O122" s="157"/>
      <c r="P122" s="157"/>
      <c r="Q122" s="157"/>
      <c r="R122" s="157"/>
      <c r="S122" s="157"/>
      <c r="T122" s="158"/>
      <c r="AT122" s="152" t="s">
        <v>192</v>
      </c>
      <c r="AU122" s="152" t="s">
        <v>43</v>
      </c>
      <c r="AV122" s="12" t="s">
        <v>91</v>
      </c>
      <c r="AW122" s="12" t="s">
        <v>42</v>
      </c>
      <c r="AX122" s="12" t="s">
        <v>43</v>
      </c>
      <c r="AY122" s="152" t="s">
        <v>124</v>
      </c>
    </row>
    <row r="123" spans="1:65" s="2" customFormat="1" ht="21.75" customHeight="1">
      <c r="A123" s="33"/>
      <c r="B123" s="132"/>
      <c r="C123" s="133" t="s">
        <v>8</v>
      </c>
      <c r="D123" s="133" t="s">
        <v>125</v>
      </c>
      <c r="E123" s="134" t="s">
        <v>215</v>
      </c>
      <c r="F123" s="135" t="s">
        <v>216</v>
      </c>
      <c r="G123" s="136" t="s">
        <v>142</v>
      </c>
      <c r="H123" s="137">
        <v>2</v>
      </c>
      <c r="I123" s="138"/>
      <c r="J123" s="139">
        <f>ROUND(I123*H123,2)</f>
        <v>0</v>
      </c>
      <c r="K123" s="135" t="s">
        <v>3</v>
      </c>
      <c r="L123" s="34"/>
      <c r="M123" s="140" t="s">
        <v>3</v>
      </c>
      <c r="N123" s="141" t="s">
        <v>53</v>
      </c>
      <c r="O123" s="54"/>
      <c r="P123" s="142">
        <f>O123*H123</f>
        <v>0</v>
      </c>
      <c r="Q123" s="142">
        <v>7.9200000000000007E-2</v>
      </c>
      <c r="R123" s="142">
        <f>Q123*H123</f>
        <v>0.15840000000000001</v>
      </c>
      <c r="S123" s="142">
        <v>0</v>
      </c>
      <c r="T123" s="143">
        <f>S123*H123</f>
        <v>0</v>
      </c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R123" s="144" t="s">
        <v>129</v>
      </c>
      <c r="AT123" s="144" t="s">
        <v>125</v>
      </c>
      <c r="AU123" s="144" t="s">
        <v>43</v>
      </c>
      <c r="AY123" s="17" t="s">
        <v>124</v>
      </c>
      <c r="BE123" s="145">
        <f>IF(N123="základní",J123,0)</f>
        <v>0</v>
      </c>
      <c r="BF123" s="145">
        <f>IF(N123="snížená",J123,0)</f>
        <v>0</v>
      </c>
      <c r="BG123" s="145">
        <f>IF(N123="zákl. přenesená",J123,0)</f>
        <v>0</v>
      </c>
      <c r="BH123" s="145">
        <f>IF(N123="sníž. přenesená",J123,0)</f>
        <v>0</v>
      </c>
      <c r="BI123" s="145">
        <f>IF(N123="nulová",J123,0)</f>
        <v>0</v>
      </c>
      <c r="BJ123" s="17" t="s">
        <v>43</v>
      </c>
      <c r="BK123" s="145">
        <f>ROUND(I123*H123,2)</f>
        <v>0</v>
      </c>
      <c r="BL123" s="17" t="s">
        <v>129</v>
      </c>
      <c r="BM123" s="144" t="s">
        <v>217</v>
      </c>
    </row>
    <row r="124" spans="1:65" s="14" customFormat="1" ht="11.25">
      <c r="B124" s="169"/>
      <c r="D124" s="146" t="s">
        <v>192</v>
      </c>
      <c r="E124" s="170" t="s">
        <v>3</v>
      </c>
      <c r="F124" s="171" t="s">
        <v>218</v>
      </c>
      <c r="H124" s="170" t="s">
        <v>3</v>
      </c>
      <c r="I124" s="172"/>
      <c r="L124" s="169"/>
      <c r="M124" s="173"/>
      <c r="N124" s="174"/>
      <c r="O124" s="174"/>
      <c r="P124" s="174"/>
      <c r="Q124" s="174"/>
      <c r="R124" s="174"/>
      <c r="S124" s="174"/>
      <c r="T124" s="175"/>
      <c r="AT124" s="170" t="s">
        <v>192</v>
      </c>
      <c r="AU124" s="170" t="s">
        <v>43</v>
      </c>
      <c r="AV124" s="14" t="s">
        <v>43</v>
      </c>
      <c r="AW124" s="14" t="s">
        <v>42</v>
      </c>
      <c r="AX124" s="14" t="s">
        <v>82</v>
      </c>
      <c r="AY124" s="170" t="s">
        <v>124</v>
      </c>
    </row>
    <row r="125" spans="1:65" s="12" customFormat="1" ht="11.25">
      <c r="B125" s="151"/>
      <c r="D125" s="146" t="s">
        <v>192</v>
      </c>
      <c r="E125" s="152" t="s">
        <v>3</v>
      </c>
      <c r="F125" s="153" t="s">
        <v>91</v>
      </c>
      <c r="H125" s="154">
        <v>2</v>
      </c>
      <c r="I125" s="155"/>
      <c r="L125" s="151"/>
      <c r="M125" s="156"/>
      <c r="N125" s="157"/>
      <c r="O125" s="157"/>
      <c r="P125" s="157"/>
      <c r="Q125" s="157"/>
      <c r="R125" s="157"/>
      <c r="S125" s="157"/>
      <c r="T125" s="158"/>
      <c r="AT125" s="152" t="s">
        <v>192</v>
      </c>
      <c r="AU125" s="152" t="s">
        <v>43</v>
      </c>
      <c r="AV125" s="12" t="s">
        <v>91</v>
      </c>
      <c r="AW125" s="12" t="s">
        <v>42</v>
      </c>
      <c r="AX125" s="12" t="s">
        <v>43</v>
      </c>
      <c r="AY125" s="152" t="s">
        <v>124</v>
      </c>
    </row>
    <row r="126" spans="1:65" s="2" customFormat="1" ht="21.75" customHeight="1">
      <c r="A126" s="33"/>
      <c r="B126" s="132"/>
      <c r="C126" s="133" t="s">
        <v>172</v>
      </c>
      <c r="D126" s="133" t="s">
        <v>125</v>
      </c>
      <c r="E126" s="134" t="s">
        <v>219</v>
      </c>
      <c r="F126" s="135" t="s">
        <v>220</v>
      </c>
      <c r="G126" s="136" t="s">
        <v>142</v>
      </c>
      <c r="H126" s="137">
        <v>2</v>
      </c>
      <c r="I126" s="138"/>
      <c r="J126" s="139">
        <f>ROUND(I126*H126,2)</f>
        <v>0</v>
      </c>
      <c r="K126" s="135" t="s">
        <v>198</v>
      </c>
      <c r="L126" s="34"/>
      <c r="M126" s="140" t="s">
        <v>3</v>
      </c>
      <c r="N126" s="141" t="s">
        <v>53</v>
      </c>
      <c r="O126" s="54"/>
      <c r="P126" s="142">
        <f>O126*H126</f>
        <v>0</v>
      </c>
      <c r="Q126" s="142">
        <v>6.9999999999999994E-5</v>
      </c>
      <c r="R126" s="142">
        <f>Q126*H126</f>
        <v>1.3999999999999999E-4</v>
      </c>
      <c r="S126" s="142">
        <v>0</v>
      </c>
      <c r="T126" s="143">
        <f>S126*H126</f>
        <v>0</v>
      </c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R126" s="144" t="s">
        <v>129</v>
      </c>
      <c r="AT126" s="144" t="s">
        <v>125</v>
      </c>
      <c r="AU126" s="144" t="s">
        <v>43</v>
      </c>
      <c r="AY126" s="17" t="s">
        <v>124</v>
      </c>
      <c r="BE126" s="145">
        <f>IF(N126="základní",J126,0)</f>
        <v>0</v>
      </c>
      <c r="BF126" s="145">
        <f>IF(N126="snížená",J126,0)</f>
        <v>0</v>
      </c>
      <c r="BG126" s="145">
        <f>IF(N126="zákl. přenesená",J126,0)</f>
        <v>0</v>
      </c>
      <c r="BH126" s="145">
        <f>IF(N126="sníž. přenesená",J126,0)</f>
        <v>0</v>
      </c>
      <c r="BI126" s="145">
        <f>IF(N126="nulová",J126,0)</f>
        <v>0</v>
      </c>
      <c r="BJ126" s="17" t="s">
        <v>43</v>
      </c>
      <c r="BK126" s="145">
        <f>ROUND(I126*H126,2)</f>
        <v>0</v>
      </c>
      <c r="BL126" s="17" t="s">
        <v>129</v>
      </c>
      <c r="BM126" s="144" t="s">
        <v>221</v>
      </c>
    </row>
    <row r="127" spans="1:65" s="2" customFormat="1" ht="11.25">
      <c r="A127" s="33"/>
      <c r="B127" s="34"/>
      <c r="C127" s="33"/>
      <c r="D127" s="167" t="s">
        <v>200</v>
      </c>
      <c r="E127" s="33"/>
      <c r="F127" s="168"/>
      <c r="G127" s="33"/>
      <c r="H127" s="33"/>
      <c r="I127" s="148"/>
      <c r="J127" s="33"/>
      <c r="K127" s="33"/>
      <c r="L127" s="34"/>
      <c r="M127" s="149"/>
      <c r="N127" s="150"/>
      <c r="O127" s="54"/>
      <c r="P127" s="54"/>
      <c r="Q127" s="54"/>
      <c r="R127" s="54"/>
      <c r="S127" s="54"/>
      <c r="T127" s="55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T127" s="17" t="s">
        <v>200</v>
      </c>
      <c r="AU127" s="17" t="s">
        <v>43</v>
      </c>
    </row>
    <row r="128" spans="1:65" s="12" customFormat="1" ht="11.25">
      <c r="B128" s="151"/>
      <c r="D128" s="146" t="s">
        <v>192</v>
      </c>
      <c r="E128" s="152" t="s">
        <v>3</v>
      </c>
      <c r="F128" s="153" t="s">
        <v>91</v>
      </c>
      <c r="H128" s="154">
        <v>2</v>
      </c>
      <c r="I128" s="155"/>
      <c r="L128" s="151"/>
      <c r="M128" s="156"/>
      <c r="N128" s="157"/>
      <c r="O128" s="157"/>
      <c r="P128" s="157"/>
      <c r="Q128" s="157"/>
      <c r="R128" s="157"/>
      <c r="S128" s="157"/>
      <c r="T128" s="158"/>
      <c r="AT128" s="152" t="s">
        <v>192</v>
      </c>
      <c r="AU128" s="152" t="s">
        <v>43</v>
      </c>
      <c r="AV128" s="12" t="s">
        <v>91</v>
      </c>
      <c r="AW128" s="12" t="s">
        <v>42</v>
      </c>
      <c r="AX128" s="12" t="s">
        <v>43</v>
      </c>
      <c r="AY128" s="152" t="s">
        <v>124</v>
      </c>
    </row>
    <row r="129" spans="1:65" s="2" customFormat="1" ht="24.2" customHeight="1">
      <c r="A129" s="33"/>
      <c r="B129" s="132"/>
      <c r="C129" s="133" t="s">
        <v>222</v>
      </c>
      <c r="D129" s="133" t="s">
        <v>125</v>
      </c>
      <c r="E129" s="134" t="s">
        <v>223</v>
      </c>
      <c r="F129" s="135" t="s">
        <v>224</v>
      </c>
      <c r="G129" s="136" t="s">
        <v>142</v>
      </c>
      <c r="H129" s="137">
        <v>492</v>
      </c>
      <c r="I129" s="138"/>
      <c r="J129" s="139">
        <f>ROUND(I129*H129,2)</f>
        <v>0</v>
      </c>
      <c r="K129" s="135" t="s">
        <v>3</v>
      </c>
      <c r="L129" s="34"/>
      <c r="M129" s="140" t="s">
        <v>3</v>
      </c>
      <c r="N129" s="141" t="s">
        <v>53</v>
      </c>
      <c r="O129" s="54"/>
      <c r="P129" s="142">
        <f>O129*H129</f>
        <v>0</v>
      </c>
      <c r="Q129" s="142">
        <v>0</v>
      </c>
      <c r="R129" s="142">
        <f>Q129*H129</f>
        <v>0</v>
      </c>
      <c r="S129" s="142">
        <v>0</v>
      </c>
      <c r="T129" s="143">
        <f>S129*H129</f>
        <v>0</v>
      </c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R129" s="144" t="s">
        <v>129</v>
      </c>
      <c r="AT129" s="144" t="s">
        <v>125</v>
      </c>
      <c r="AU129" s="144" t="s">
        <v>43</v>
      </c>
      <c r="AY129" s="17" t="s">
        <v>124</v>
      </c>
      <c r="BE129" s="145">
        <f>IF(N129="základní",J129,0)</f>
        <v>0</v>
      </c>
      <c r="BF129" s="145">
        <f>IF(N129="snížená",J129,0)</f>
        <v>0</v>
      </c>
      <c r="BG129" s="145">
        <f>IF(N129="zákl. přenesená",J129,0)</f>
        <v>0</v>
      </c>
      <c r="BH129" s="145">
        <f>IF(N129="sníž. přenesená",J129,0)</f>
        <v>0</v>
      </c>
      <c r="BI129" s="145">
        <f>IF(N129="nulová",J129,0)</f>
        <v>0</v>
      </c>
      <c r="BJ129" s="17" t="s">
        <v>43</v>
      </c>
      <c r="BK129" s="145">
        <f>ROUND(I129*H129,2)</f>
        <v>0</v>
      </c>
      <c r="BL129" s="17" t="s">
        <v>129</v>
      </c>
      <c r="BM129" s="144" t="s">
        <v>225</v>
      </c>
    </row>
    <row r="130" spans="1:65" s="12" customFormat="1" ht="11.25">
      <c r="B130" s="151"/>
      <c r="D130" s="146" t="s">
        <v>192</v>
      </c>
      <c r="E130" s="152" t="s">
        <v>3</v>
      </c>
      <c r="F130" s="153" t="s">
        <v>226</v>
      </c>
      <c r="H130" s="154">
        <v>492</v>
      </c>
      <c r="I130" s="155"/>
      <c r="L130" s="151"/>
      <c r="M130" s="156"/>
      <c r="N130" s="157"/>
      <c r="O130" s="157"/>
      <c r="P130" s="157"/>
      <c r="Q130" s="157"/>
      <c r="R130" s="157"/>
      <c r="S130" s="157"/>
      <c r="T130" s="158"/>
      <c r="AT130" s="152" t="s">
        <v>192</v>
      </c>
      <c r="AU130" s="152" t="s">
        <v>43</v>
      </c>
      <c r="AV130" s="12" t="s">
        <v>91</v>
      </c>
      <c r="AW130" s="12" t="s">
        <v>42</v>
      </c>
      <c r="AX130" s="12" t="s">
        <v>43</v>
      </c>
      <c r="AY130" s="152" t="s">
        <v>124</v>
      </c>
    </row>
    <row r="131" spans="1:65" s="2" customFormat="1" ht="24.2" customHeight="1">
      <c r="A131" s="33"/>
      <c r="B131" s="132"/>
      <c r="C131" s="133" t="s">
        <v>175</v>
      </c>
      <c r="D131" s="133" t="s">
        <v>125</v>
      </c>
      <c r="E131" s="134" t="s">
        <v>227</v>
      </c>
      <c r="F131" s="135" t="s">
        <v>228</v>
      </c>
      <c r="G131" s="136" t="s">
        <v>142</v>
      </c>
      <c r="H131" s="137">
        <v>12</v>
      </c>
      <c r="I131" s="138"/>
      <c r="J131" s="139">
        <f>ROUND(I131*H131,2)</f>
        <v>0</v>
      </c>
      <c r="K131" s="135" t="s">
        <v>3</v>
      </c>
      <c r="L131" s="34"/>
      <c r="M131" s="140" t="s">
        <v>3</v>
      </c>
      <c r="N131" s="141" t="s">
        <v>53</v>
      </c>
      <c r="O131" s="54"/>
      <c r="P131" s="142">
        <f>O131*H131</f>
        <v>0</v>
      </c>
      <c r="Q131" s="142">
        <v>0</v>
      </c>
      <c r="R131" s="142">
        <f>Q131*H131</f>
        <v>0</v>
      </c>
      <c r="S131" s="142">
        <v>0</v>
      </c>
      <c r="T131" s="143">
        <f>S131*H131</f>
        <v>0</v>
      </c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R131" s="144" t="s">
        <v>129</v>
      </c>
      <c r="AT131" s="144" t="s">
        <v>125</v>
      </c>
      <c r="AU131" s="144" t="s">
        <v>43</v>
      </c>
      <c r="AY131" s="17" t="s">
        <v>124</v>
      </c>
      <c r="BE131" s="145">
        <f>IF(N131="základní",J131,0)</f>
        <v>0</v>
      </c>
      <c r="BF131" s="145">
        <f>IF(N131="snížená",J131,0)</f>
        <v>0</v>
      </c>
      <c r="BG131" s="145">
        <f>IF(N131="zákl. přenesená",J131,0)</f>
        <v>0</v>
      </c>
      <c r="BH131" s="145">
        <f>IF(N131="sníž. přenesená",J131,0)</f>
        <v>0</v>
      </c>
      <c r="BI131" s="145">
        <f>IF(N131="nulová",J131,0)</f>
        <v>0</v>
      </c>
      <c r="BJ131" s="17" t="s">
        <v>43</v>
      </c>
      <c r="BK131" s="145">
        <f>ROUND(I131*H131,2)</f>
        <v>0</v>
      </c>
      <c r="BL131" s="17" t="s">
        <v>129</v>
      </c>
      <c r="BM131" s="144" t="s">
        <v>229</v>
      </c>
    </row>
    <row r="132" spans="1:65" s="12" customFormat="1" ht="11.25">
      <c r="B132" s="151"/>
      <c r="D132" s="146" t="s">
        <v>192</v>
      </c>
      <c r="E132" s="152" t="s">
        <v>3</v>
      </c>
      <c r="F132" s="153" t="s">
        <v>154</v>
      </c>
      <c r="H132" s="154">
        <v>12</v>
      </c>
      <c r="I132" s="155"/>
      <c r="L132" s="151"/>
      <c r="M132" s="156"/>
      <c r="N132" s="157"/>
      <c r="O132" s="157"/>
      <c r="P132" s="157"/>
      <c r="Q132" s="157"/>
      <c r="R132" s="157"/>
      <c r="S132" s="157"/>
      <c r="T132" s="158"/>
      <c r="AT132" s="152" t="s">
        <v>192</v>
      </c>
      <c r="AU132" s="152" t="s">
        <v>43</v>
      </c>
      <c r="AV132" s="12" t="s">
        <v>91</v>
      </c>
      <c r="AW132" s="12" t="s">
        <v>42</v>
      </c>
      <c r="AX132" s="12" t="s">
        <v>43</v>
      </c>
      <c r="AY132" s="152" t="s">
        <v>124</v>
      </c>
    </row>
    <row r="133" spans="1:65" s="2" customFormat="1" ht="37.9" customHeight="1">
      <c r="A133" s="33"/>
      <c r="B133" s="132"/>
      <c r="C133" s="133" t="s">
        <v>230</v>
      </c>
      <c r="D133" s="133" t="s">
        <v>125</v>
      </c>
      <c r="E133" s="134" t="s">
        <v>231</v>
      </c>
      <c r="F133" s="135" t="s">
        <v>232</v>
      </c>
      <c r="G133" s="136" t="s">
        <v>233</v>
      </c>
      <c r="H133" s="137">
        <v>27.03</v>
      </c>
      <c r="I133" s="138"/>
      <c r="J133" s="139">
        <f>ROUND(I133*H133,2)</f>
        <v>0</v>
      </c>
      <c r="K133" s="135" t="s">
        <v>3</v>
      </c>
      <c r="L133" s="34"/>
      <c r="M133" s="140" t="s">
        <v>3</v>
      </c>
      <c r="N133" s="141" t="s">
        <v>53</v>
      </c>
      <c r="O133" s="54"/>
      <c r="P133" s="142">
        <f>O133*H133</f>
        <v>0</v>
      </c>
      <c r="Q133" s="142">
        <v>0</v>
      </c>
      <c r="R133" s="142">
        <f>Q133*H133</f>
        <v>0</v>
      </c>
      <c r="S133" s="142">
        <v>0</v>
      </c>
      <c r="T133" s="143">
        <f>S133*H133</f>
        <v>0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R133" s="144" t="s">
        <v>129</v>
      </c>
      <c r="AT133" s="144" t="s">
        <v>125</v>
      </c>
      <c r="AU133" s="144" t="s">
        <v>43</v>
      </c>
      <c r="AY133" s="17" t="s">
        <v>124</v>
      </c>
      <c r="BE133" s="145">
        <f>IF(N133="základní",J133,0)</f>
        <v>0</v>
      </c>
      <c r="BF133" s="145">
        <f>IF(N133="snížená",J133,0)</f>
        <v>0</v>
      </c>
      <c r="BG133" s="145">
        <f>IF(N133="zákl. přenesená",J133,0)</f>
        <v>0</v>
      </c>
      <c r="BH133" s="145">
        <f>IF(N133="sníž. přenesená",J133,0)</f>
        <v>0</v>
      </c>
      <c r="BI133" s="145">
        <f>IF(N133="nulová",J133,0)</f>
        <v>0</v>
      </c>
      <c r="BJ133" s="17" t="s">
        <v>43</v>
      </c>
      <c r="BK133" s="145">
        <f>ROUND(I133*H133,2)</f>
        <v>0</v>
      </c>
      <c r="BL133" s="17" t="s">
        <v>129</v>
      </c>
      <c r="BM133" s="144" t="s">
        <v>234</v>
      </c>
    </row>
    <row r="134" spans="1:65" s="12" customFormat="1" ht="11.25">
      <c r="B134" s="151"/>
      <c r="D134" s="146" t="s">
        <v>192</v>
      </c>
      <c r="E134" s="152" t="s">
        <v>3</v>
      </c>
      <c r="F134" s="153" t="s">
        <v>235</v>
      </c>
      <c r="H134" s="154">
        <v>25.83</v>
      </c>
      <c r="I134" s="155"/>
      <c r="L134" s="151"/>
      <c r="M134" s="156"/>
      <c r="N134" s="157"/>
      <c r="O134" s="157"/>
      <c r="P134" s="157"/>
      <c r="Q134" s="157"/>
      <c r="R134" s="157"/>
      <c r="S134" s="157"/>
      <c r="T134" s="158"/>
      <c r="AT134" s="152" t="s">
        <v>192</v>
      </c>
      <c r="AU134" s="152" t="s">
        <v>43</v>
      </c>
      <c r="AV134" s="12" t="s">
        <v>91</v>
      </c>
      <c r="AW134" s="12" t="s">
        <v>42</v>
      </c>
      <c r="AX134" s="12" t="s">
        <v>82</v>
      </c>
      <c r="AY134" s="152" t="s">
        <v>124</v>
      </c>
    </row>
    <row r="135" spans="1:65" s="12" customFormat="1" ht="11.25">
      <c r="B135" s="151"/>
      <c r="D135" s="146" t="s">
        <v>192</v>
      </c>
      <c r="E135" s="152" t="s">
        <v>3</v>
      </c>
      <c r="F135" s="153" t="s">
        <v>236</v>
      </c>
      <c r="H135" s="154">
        <v>1.2</v>
      </c>
      <c r="I135" s="155"/>
      <c r="L135" s="151"/>
      <c r="M135" s="156"/>
      <c r="N135" s="157"/>
      <c r="O135" s="157"/>
      <c r="P135" s="157"/>
      <c r="Q135" s="157"/>
      <c r="R135" s="157"/>
      <c r="S135" s="157"/>
      <c r="T135" s="158"/>
      <c r="AT135" s="152" t="s">
        <v>192</v>
      </c>
      <c r="AU135" s="152" t="s">
        <v>43</v>
      </c>
      <c r="AV135" s="12" t="s">
        <v>91</v>
      </c>
      <c r="AW135" s="12" t="s">
        <v>42</v>
      </c>
      <c r="AX135" s="12" t="s">
        <v>82</v>
      </c>
      <c r="AY135" s="152" t="s">
        <v>124</v>
      </c>
    </row>
    <row r="136" spans="1:65" s="13" customFormat="1" ht="11.25">
      <c r="B136" s="159"/>
      <c r="D136" s="146" t="s">
        <v>192</v>
      </c>
      <c r="E136" s="160" t="s">
        <v>3</v>
      </c>
      <c r="F136" s="161" t="s">
        <v>194</v>
      </c>
      <c r="H136" s="162">
        <v>27.029999999999998</v>
      </c>
      <c r="I136" s="163"/>
      <c r="L136" s="159"/>
      <c r="M136" s="164"/>
      <c r="N136" s="165"/>
      <c r="O136" s="165"/>
      <c r="P136" s="165"/>
      <c r="Q136" s="165"/>
      <c r="R136" s="165"/>
      <c r="S136" s="165"/>
      <c r="T136" s="166"/>
      <c r="AT136" s="160" t="s">
        <v>192</v>
      </c>
      <c r="AU136" s="160" t="s">
        <v>43</v>
      </c>
      <c r="AV136" s="13" t="s">
        <v>129</v>
      </c>
      <c r="AW136" s="13" t="s">
        <v>42</v>
      </c>
      <c r="AX136" s="13" t="s">
        <v>43</v>
      </c>
      <c r="AY136" s="160" t="s">
        <v>124</v>
      </c>
    </row>
    <row r="137" spans="1:65" s="2" customFormat="1" ht="16.5" customHeight="1">
      <c r="A137" s="33"/>
      <c r="B137" s="132"/>
      <c r="C137" s="176" t="s">
        <v>179</v>
      </c>
      <c r="D137" s="176" t="s">
        <v>237</v>
      </c>
      <c r="E137" s="177" t="s">
        <v>238</v>
      </c>
      <c r="F137" s="178" t="s">
        <v>239</v>
      </c>
      <c r="G137" s="179" t="s">
        <v>240</v>
      </c>
      <c r="H137" s="180">
        <v>48.654000000000003</v>
      </c>
      <c r="I137" s="181"/>
      <c r="J137" s="182">
        <f>ROUND(I137*H137,2)</f>
        <v>0</v>
      </c>
      <c r="K137" s="178" t="s">
        <v>3</v>
      </c>
      <c r="L137" s="183"/>
      <c r="M137" s="184" t="s">
        <v>3</v>
      </c>
      <c r="N137" s="185" t="s">
        <v>53</v>
      </c>
      <c r="O137" s="54"/>
      <c r="P137" s="142">
        <f>O137*H137</f>
        <v>0</v>
      </c>
      <c r="Q137" s="142">
        <v>0</v>
      </c>
      <c r="R137" s="142">
        <f>Q137*H137</f>
        <v>0</v>
      </c>
      <c r="S137" s="142">
        <v>0</v>
      </c>
      <c r="T137" s="143">
        <f>S137*H137</f>
        <v>0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44" t="s">
        <v>146</v>
      </c>
      <c r="AT137" s="144" t="s">
        <v>237</v>
      </c>
      <c r="AU137" s="144" t="s">
        <v>43</v>
      </c>
      <c r="AY137" s="17" t="s">
        <v>124</v>
      </c>
      <c r="BE137" s="145">
        <f>IF(N137="základní",J137,0)</f>
        <v>0</v>
      </c>
      <c r="BF137" s="145">
        <f>IF(N137="snížená",J137,0)</f>
        <v>0</v>
      </c>
      <c r="BG137" s="145">
        <f>IF(N137="zákl. přenesená",J137,0)</f>
        <v>0</v>
      </c>
      <c r="BH137" s="145">
        <f>IF(N137="sníž. přenesená",J137,0)</f>
        <v>0</v>
      </c>
      <c r="BI137" s="145">
        <f>IF(N137="nulová",J137,0)</f>
        <v>0</v>
      </c>
      <c r="BJ137" s="17" t="s">
        <v>43</v>
      </c>
      <c r="BK137" s="145">
        <f>ROUND(I137*H137,2)</f>
        <v>0</v>
      </c>
      <c r="BL137" s="17" t="s">
        <v>129</v>
      </c>
      <c r="BM137" s="144" t="s">
        <v>241</v>
      </c>
    </row>
    <row r="138" spans="1:65" s="12" customFormat="1" ht="11.25">
      <c r="B138" s="151"/>
      <c r="D138" s="146" t="s">
        <v>192</v>
      </c>
      <c r="E138" s="152" t="s">
        <v>3</v>
      </c>
      <c r="F138" s="153" t="s">
        <v>242</v>
      </c>
      <c r="H138" s="154">
        <v>48.654000000000003</v>
      </c>
      <c r="I138" s="155"/>
      <c r="L138" s="151"/>
      <c r="M138" s="156"/>
      <c r="N138" s="157"/>
      <c r="O138" s="157"/>
      <c r="P138" s="157"/>
      <c r="Q138" s="157"/>
      <c r="R138" s="157"/>
      <c r="S138" s="157"/>
      <c r="T138" s="158"/>
      <c r="AT138" s="152" t="s">
        <v>192</v>
      </c>
      <c r="AU138" s="152" t="s">
        <v>43</v>
      </c>
      <c r="AV138" s="12" t="s">
        <v>91</v>
      </c>
      <c r="AW138" s="12" t="s">
        <v>42</v>
      </c>
      <c r="AX138" s="12" t="s">
        <v>82</v>
      </c>
      <c r="AY138" s="152" t="s">
        <v>124</v>
      </c>
    </row>
    <row r="139" spans="1:65" s="13" customFormat="1" ht="11.25">
      <c r="B139" s="159"/>
      <c r="D139" s="146" t="s">
        <v>192</v>
      </c>
      <c r="E139" s="160" t="s">
        <v>3</v>
      </c>
      <c r="F139" s="161" t="s">
        <v>194</v>
      </c>
      <c r="H139" s="162">
        <v>48.654000000000003</v>
      </c>
      <c r="I139" s="163"/>
      <c r="L139" s="159"/>
      <c r="M139" s="164"/>
      <c r="N139" s="165"/>
      <c r="O139" s="165"/>
      <c r="P139" s="165"/>
      <c r="Q139" s="165"/>
      <c r="R139" s="165"/>
      <c r="S139" s="165"/>
      <c r="T139" s="166"/>
      <c r="AT139" s="160" t="s">
        <v>192</v>
      </c>
      <c r="AU139" s="160" t="s">
        <v>43</v>
      </c>
      <c r="AV139" s="13" t="s">
        <v>129</v>
      </c>
      <c r="AW139" s="13" t="s">
        <v>42</v>
      </c>
      <c r="AX139" s="13" t="s">
        <v>43</v>
      </c>
      <c r="AY139" s="160" t="s">
        <v>124</v>
      </c>
    </row>
    <row r="140" spans="1:65" s="2" customFormat="1" ht="16.5" customHeight="1">
      <c r="A140" s="33"/>
      <c r="B140" s="132"/>
      <c r="C140" s="133" t="s">
        <v>243</v>
      </c>
      <c r="D140" s="133" t="s">
        <v>125</v>
      </c>
      <c r="E140" s="134" t="s">
        <v>244</v>
      </c>
      <c r="F140" s="135" t="s">
        <v>245</v>
      </c>
      <c r="G140" s="136" t="s">
        <v>233</v>
      </c>
      <c r="H140" s="137">
        <v>27.03</v>
      </c>
      <c r="I140" s="138"/>
      <c r="J140" s="139">
        <f>ROUND(I140*H140,2)</f>
        <v>0</v>
      </c>
      <c r="K140" s="135" t="s">
        <v>198</v>
      </c>
      <c r="L140" s="34"/>
      <c r="M140" s="140" t="s">
        <v>3</v>
      </c>
      <c r="N140" s="141" t="s">
        <v>53</v>
      </c>
      <c r="O140" s="54"/>
      <c r="P140" s="142">
        <f>O140*H140</f>
        <v>0</v>
      </c>
      <c r="Q140" s="142">
        <v>0</v>
      </c>
      <c r="R140" s="142">
        <f>Q140*H140</f>
        <v>0</v>
      </c>
      <c r="S140" s="142">
        <v>0</v>
      </c>
      <c r="T140" s="143">
        <f>S140*H140</f>
        <v>0</v>
      </c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R140" s="144" t="s">
        <v>129</v>
      </c>
      <c r="AT140" s="144" t="s">
        <v>125</v>
      </c>
      <c r="AU140" s="144" t="s">
        <v>43</v>
      </c>
      <c r="AY140" s="17" t="s">
        <v>124</v>
      </c>
      <c r="BE140" s="145">
        <f>IF(N140="základní",J140,0)</f>
        <v>0</v>
      </c>
      <c r="BF140" s="145">
        <f>IF(N140="snížená",J140,0)</f>
        <v>0</v>
      </c>
      <c r="BG140" s="145">
        <f>IF(N140="zákl. přenesená",J140,0)</f>
        <v>0</v>
      </c>
      <c r="BH140" s="145">
        <f>IF(N140="sníž. přenesená",J140,0)</f>
        <v>0</v>
      </c>
      <c r="BI140" s="145">
        <f>IF(N140="nulová",J140,0)</f>
        <v>0</v>
      </c>
      <c r="BJ140" s="17" t="s">
        <v>43</v>
      </c>
      <c r="BK140" s="145">
        <f>ROUND(I140*H140,2)</f>
        <v>0</v>
      </c>
      <c r="BL140" s="17" t="s">
        <v>129</v>
      </c>
      <c r="BM140" s="144" t="s">
        <v>246</v>
      </c>
    </row>
    <row r="141" spans="1:65" s="2" customFormat="1" ht="11.25">
      <c r="A141" s="33"/>
      <c r="B141" s="34"/>
      <c r="C141" s="33"/>
      <c r="D141" s="167" t="s">
        <v>200</v>
      </c>
      <c r="E141" s="33"/>
      <c r="F141" s="168"/>
      <c r="G141" s="33"/>
      <c r="H141" s="33"/>
      <c r="I141" s="148"/>
      <c r="J141" s="33"/>
      <c r="K141" s="33"/>
      <c r="L141" s="34"/>
      <c r="M141" s="149"/>
      <c r="N141" s="150"/>
      <c r="O141" s="54"/>
      <c r="P141" s="54"/>
      <c r="Q141" s="54"/>
      <c r="R141" s="54"/>
      <c r="S141" s="54"/>
      <c r="T141" s="55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T141" s="17" t="s">
        <v>200</v>
      </c>
      <c r="AU141" s="17" t="s">
        <v>43</v>
      </c>
    </row>
    <row r="142" spans="1:65" s="12" customFormat="1" ht="11.25">
      <c r="B142" s="151"/>
      <c r="D142" s="146" t="s">
        <v>192</v>
      </c>
      <c r="E142" s="152" t="s">
        <v>3</v>
      </c>
      <c r="F142" s="153" t="s">
        <v>247</v>
      </c>
      <c r="H142" s="154">
        <v>27.03</v>
      </c>
      <c r="I142" s="155"/>
      <c r="L142" s="151"/>
      <c r="M142" s="156"/>
      <c r="N142" s="157"/>
      <c r="O142" s="157"/>
      <c r="P142" s="157"/>
      <c r="Q142" s="157"/>
      <c r="R142" s="157"/>
      <c r="S142" s="157"/>
      <c r="T142" s="158"/>
      <c r="AT142" s="152" t="s">
        <v>192</v>
      </c>
      <c r="AU142" s="152" t="s">
        <v>43</v>
      </c>
      <c r="AV142" s="12" t="s">
        <v>91</v>
      </c>
      <c r="AW142" s="12" t="s">
        <v>42</v>
      </c>
      <c r="AX142" s="12" t="s">
        <v>43</v>
      </c>
      <c r="AY142" s="152" t="s">
        <v>124</v>
      </c>
    </row>
    <row r="143" spans="1:65" s="2" customFormat="1" ht="24.2" customHeight="1">
      <c r="A143" s="33"/>
      <c r="B143" s="132"/>
      <c r="C143" s="133" t="s">
        <v>182</v>
      </c>
      <c r="D143" s="133" t="s">
        <v>125</v>
      </c>
      <c r="E143" s="134" t="s">
        <v>248</v>
      </c>
      <c r="F143" s="135" t="s">
        <v>249</v>
      </c>
      <c r="G143" s="136" t="s">
        <v>233</v>
      </c>
      <c r="H143" s="137">
        <v>27.03</v>
      </c>
      <c r="I143" s="138"/>
      <c r="J143" s="139">
        <f>ROUND(I143*H143,2)</f>
        <v>0</v>
      </c>
      <c r="K143" s="135" t="s">
        <v>198</v>
      </c>
      <c r="L143" s="34"/>
      <c r="M143" s="140" t="s">
        <v>3</v>
      </c>
      <c r="N143" s="141" t="s">
        <v>53</v>
      </c>
      <c r="O143" s="54"/>
      <c r="P143" s="142">
        <f>O143*H143</f>
        <v>0</v>
      </c>
      <c r="Q143" s="142">
        <v>0</v>
      </c>
      <c r="R143" s="142">
        <f>Q143*H143</f>
        <v>0</v>
      </c>
      <c r="S143" s="142">
        <v>0</v>
      </c>
      <c r="T143" s="143">
        <f>S143*H143</f>
        <v>0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44" t="s">
        <v>129</v>
      </c>
      <c r="AT143" s="144" t="s">
        <v>125</v>
      </c>
      <c r="AU143" s="144" t="s">
        <v>43</v>
      </c>
      <c r="AY143" s="17" t="s">
        <v>124</v>
      </c>
      <c r="BE143" s="145">
        <f>IF(N143="základní",J143,0)</f>
        <v>0</v>
      </c>
      <c r="BF143" s="145">
        <f>IF(N143="snížená",J143,0)</f>
        <v>0</v>
      </c>
      <c r="BG143" s="145">
        <f>IF(N143="zákl. přenesená",J143,0)</f>
        <v>0</v>
      </c>
      <c r="BH143" s="145">
        <f>IF(N143="sníž. přenesená",J143,0)</f>
        <v>0</v>
      </c>
      <c r="BI143" s="145">
        <f>IF(N143="nulová",J143,0)</f>
        <v>0</v>
      </c>
      <c r="BJ143" s="17" t="s">
        <v>43</v>
      </c>
      <c r="BK143" s="145">
        <f>ROUND(I143*H143,2)</f>
        <v>0</v>
      </c>
      <c r="BL143" s="17" t="s">
        <v>129</v>
      </c>
      <c r="BM143" s="144" t="s">
        <v>250</v>
      </c>
    </row>
    <row r="144" spans="1:65" s="2" customFormat="1" ht="11.25">
      <c r="A144" s="33"/>
      <c r="B144" s="34"/>
      <c r="C144" s="33"/>
      <c r="D144" s="167" t="s">
        <v>200</v>
      </c>
      <c r="E144" s="33"/>
      <c r="F144" s="168"/>
      <c r="G144" s="33"/>
      <c r="H144" s="33"/>
      <c r="I144" s="148"/>
      <c r="J144" s="33"/>
      <c r="K144" s="33"/>
      <c r="L144" s="34"/>
      <c r="M144" s="149"/>
      <c r="N144" s="150"/>
      <c r="O144" s="54"/>
      <c r="P144" s="54"/>
      <c r="Q144" s="54"/>
      <c r="R144" s="54"/>
      <c r="S144" s="54"/>
      <c r="T144" s="55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T144" s="17" t="s">
        <v>200</v>
      </c>
      <c r="AU144" s="17" t="s">
        <v>43</v>
      </c>
    </row>
    <row r="145" spans="1:65" s="12" customFormat="1" ht="11.25">
      <c r="B145" s="151"/>
      <c r="D145" s="146" t="s">
        <v>192</v>
      </c>
      <c r="E145" s="152" t="s">
        <v>3</v>
      </c>
      <c r="F145" s="153" t="s">
        <v>247</v>
      </c>
      <c r="H145" s="154">
        <v>27.03</v>
      </c>
      <c r="I145" s="155"/>
      <c r="L145" s="151"/>
      <c r="M145" s="156"/>
      <c r="N145" s="157"/>
      <c r="O145" s="157"/>
      <c r="P145" s="157"/>
      <c r="Q145" s="157"/>
      <c r="R145" s="157"/>
      <c r="S145" s="157"/>
      <c r="T145" s="158"/>
      <c r="AT145" s="152" t="s">
        <v>192</v>
      </c>
      <c r="AU145" s="152" t="s">
        <v>43</v>
      </c>
      <c r="AV145" s="12" t="s">
        <v>91</v>
      </c>
      <c r="AW145" s="12" t="s">
        <v>42</v>
      </c>
      <c r="AX145" s="12" t="s">
        <v>43</v>
      </c>
      <c r="AY145" s="152" t="s">
        <v>124</v>
      </c>
    </row>
    <row r="146" spans="1:65" s="2" customFormat="1" ht="33" customHeight="1">
      <c r="A146" s="33"/>
      <c r="B146" s="132"/>
      <c r="C146" s="133" t="s">
        <v>251</v>
      </c>
      <c r="D146" s="133" t="s">
        <v>125</v>
      </c>
      <c r="E146" s="134" t="s">
        <v>252</v>
      </c>
      <c r="F146" s="135" t="s">
        <v>253</v>
      </c>
      <c r="G146" s="136" t="s">
        <v>233</v>
      </c>
      <c r="H146" s="137">
        <v>27.03</v>
      </c>
      <c r="I146" s="138"/>
      <c r="J146" s="139">
        <f>ROUND(I146*H146,2)</f>
        <v>0</v>
      </c>
      <c r="K146" s="135" t="s">
        <v>198</v>
      </c>
      <c r="L146" s="34"/>
      <c r="M146" s="140" t="s">
        <v>3</v>
      </c>
      <c r="N146" s="141" t="s">
        <v>53</v>
      </c>
      <c r="O146" s="54"/>
      <c r="P146" s="142">
        <f>O146*H146</f>
        <v>0</v>
      </c>
      <c r="Q146" s="142">
        <v>0</v>
      </c>
      <c r="R146" s="142">
        <f>Q146*H146</f>
        <v>0</v>
      </c>
      <c r="S146" s="142">
        <v>0</v>
      </c>
      <c r="T146" s="143">
        <f>S146*H146</f>
        <v>0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44" t="s">
        <v>129</v>
      </c>
      <c r="AT146" s="144" t="s">
        <v>125</v>
      </c>
      <c r="AU146" s="144" t="s">
        <v>43</v>
      </c>
      <c r="AY146" s="17" t="s">
        <v>124</v>
      </c>
      <c r="BE146" s="145">
        <f>IF(N146="základní",J146,0)</f>
        <v>0</v>
      </c>
      <c r="BF146" s="145">
        <f>IF(N146="snížená",J146,0)</f>
        <v>0</v>
      </c>
      <c r="BG146" s="145">
        <f>IF(N146="zákl. přenesená",J146,0)</f>
        <v>0</v>
      </c>
      <c r="BH146" s="145">
        <f>IF(N146="sníž. přenesená",J146,0)</f>
        <v>0</v>
      </c>
      <c r="BI146" s="145">
        <f>IF(N146="nulová",J146,0)</f>
        <v>0</v>
      </c>
      <c r="BJ146" s="17" t="s">
        <v>43</v>
      </c>
      <c r="BK146" s="145">
        <f>ROUND(I146*H146,2)</f>
        <v>0</v>
      </c>
      <c r="BL146" s="17" t="s">
        <v>129</v>
      </c>
      <c r="BM146" s="144" t="s">
        <v>254</v>
      </c>
    </row>
    <row r="147" spans="1:65" s="2" customFormat="1" ht="11.25">
      <c r="A147" s="33"/>
      <c r="B147" s="34"/>
      <c r="C147" s="33"/>
      <c r="D147" s="167" t="s">
        <v>200</v>
      </c>
      <c r="E147" s="33"/>
      <c r="F147" s="168"/>
      <c r="G147" s="33"/>
      <c r="H147" s="33"/>
      <c r="I147" s="148"/>
      <c r="J147" s="33"/>
      <c r="K147" s="33"/>
      <c r="L147" s="34"/>
      <c r="M147" s="149"/>
      <c r="N147" s="150"/>
      <c r="O147" s="54"/>
      <c r="P147" s="54"/>
      <c r="Q147" s="54"/>
      <c r="R147" s="54"/>
      <c r="S147" s="54"/>
      <c r="T147" s="55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T147" s="17" t="s">
        <v>200</v>
      </c>
      <c r="AU147" s="17" t="s">
        <v>43</v>
      </c>
    </row>
    <row r="148" spans="1:65" s="12" customFormat="1" ht="11.25">
      <c r="B148" s="151"/>
      <c r="D148" s="146" t="s">
        <v>192</v>
      </c>
      <c r="E148" s="152" t="s">
        <v>3</v>
      </c>
      <c r="F148" s="153" t="s">
        <v>247</v>
      </c>
      <c r="H148" s="154">
        <v>27.03</v>
      </c>
      <c r="I148" s="155"/>
      <c r="L148" s="151"/>
      <c r="M148" s="156"/>
      <c r="N148" s="157"/>
      <c r="O148" s="157"/>
      <c r="P148" s="157"/>
      <c r="Q148" s="157"/>
      <c r="R148" s="157"/>
      <c r="S148" s="157"/>
      <c r="T148" s="158"/>
      <c r="AT148" s="152" t="s">
        <v>192</v>
      </c>
      <c r="AU148" s="152" t="s">
        <v>43</v>
      </c>
      <c r="AV148" s="12" t="s">
        <v>91</v>
      </c>
      <c r="AW148" s="12" t="s">
        <v>42</v>
      </c>
      <c r="AX148" s="12" t="s">
        <v>43</v>
      </c>
      <c r="AY148" s="152" t="s">
        <v>124</v>
      </c>
    </row>
    <row r="149" spans="1:65" s="2" customFormat="1" ht="24.2" customHeight="1">
      <c r="A149" s="33"/>
      <c r="B149" s="132"/>
      <c r="C149" s="133" t="s">
        <v>185</v>
      </c>
      <c r="D149" s="133" t="s">
        <v>125</v>
      </c>
      <c r="E149" s="134" t="s">
        <v>255</v>
      </c>
      <c r="F149" s="135" t="s">
        <v>256</v>
      </c>
      <c r="G149" s="136" t="s">
        <v>233</v>
      </c>
      <c r="H149" s="137">
        <v>44.85</v>
      </c>
      <c r="I149" s="138"/>
      <c r="J149" s="139">
        <f>ROUND(I149*H149,2)</f>
        <v>0</v>
      </c>
      <c r="K149" s="135" t="s">
        <v>3</v>
      </c>
      <c r="L149" s="34"/>
      <c r="M149" s="140" t="s">
        <v>3</v>
      </c>
      <c r="N149" s="141" t="s">
        <v>53</v>
      </c>
      <c r="O149" s="54"/>
      <c r="P149" s="142">
        <f>O149*H149</f>
        <v>0</v>
      </c>
      <c r="Q149" s="142">
        <v>0</v>
      </c>
      <c r="R149" s="142">
        <f>Q149*H149</f>
        <v>0</v>
      </c>
      <c r="S149" s="142">
        <v>0</v>
      </c>
      <c r="T149" s="143">
        <f>S149*H149</f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44" t="s">
        <v>129</v>
      </c>
      <c r="AT149" s="144" t="s">
        <v>125</v>
      </c>
      <c r="AU149" s="144" t="s">
        <v>43</v>
      </c>
      <c r="AY149" s="17" t="s">
        <v>124</v>
      </c>
      <c r="BE149" s="145">
        <f>IF(N149="základní",J149,0)</f>
        <v>0</v>
      </c>
      <c r="BF149" s="145">
        <f>IF(N149="snížená",J149,0)</f>
        <v>0</v>
      </c>
      <c r="BG149" s="145">
        <f>IF(N149="zákl. přenesená",J149,0)</f>
        <v>0</v>
      </c>
      <c r="BH149" s="145">
        <f>IF(N149="sníž. přenesená",J149,0)</f>
        <v>0</v>
      </c>
      <c r="BI149" s="145">
        <f>IF(N149="nulová",J149,0)</f>
        <v>0</v>
      </c>
      <c r="BJ149" s="17" t="s">
        <v>43</v>
      </c>
      <c r="BK149" s="145">
        <f>ROUND(I149*H149,2)</f>
        <v>0</v>
      </c>
      <c r="BL149" s="17" t="s">
        <v>129</v>
      </c>
      <c r="BM149" s="144" t="s">
        <v>257</v>
      </c>
    </row>
    <row r="150" spans="1:65" s="14" customFormat="1" ht="11.25">
      <c r="B150" s="169"/>
      <c r="D150" s="146" t="s">
        <v>192</v>
      </c>
      <c r="E150" s="170" t="s">
        <v>3</v>
      </c>
      <c r="F150" s="171" t="s">
        <v>258</v>
      </c>
      <c r="H150" s="170" t="s">
        <v>3</v>
      </c>
      <c r="I150" s="172"/>
      <c r="L150" s="169"/>
      <c r="M150" s="173"/>
      <c r="N150" s="174"/>
      <c r="O150" s="174"/>
      <c r="P150" s="174"/>
      <c r="Q150" s="174"/>
      <c r="R150" s="174"/>
      <c r="S150" s="174"/>
      <c r="T150" s="175"/>
      <c r="AT150" s="170" t="s">
        <v>192</v>
      </c>
      <c r="AU150" s="170" t="s">
        <v>43</v>
      </c>
      <c r="AV150" s="14" t="s">
        <v>43</v>
      </c>
      <c r="AW150" s="14" t="s">
        <v>42</v>
      </c>
      <c r="AX150" s="14" t="s">
        <v>82</v>
      </c>
      <c r="AY150" s="170" t="s">
        <v>124</v>
      </c>
    </row>
    <row r="151" spans="1:65" s="12" customFormat="1" ht="11.25">
      <c r="B151" s="151"/>
      <c r="D151" s="146" t="s">
        <v>192</v>
      </c>
      <c r="E151" s="152" t="s">
        <v>3</v>
      </c>
      <c r="F151" s="153" t="s">
        <v>259</v>
      </c>
      <c r="H151" s="154">
        <v>43.05</v>
      </c>
      <c r="I151" s="155"/>
      <c r="L151" s="151"/>
      <c r="M151" s="156"/>
      <c r="N151" s="157"/>
      <c r="O151" s="157"/>
      <c r="P151" s="157"/>
      <c r="Q151" s="157"/>
      <c r="R151" s="157"/>
      <c r="S151" s="157"/>
      <c r="T151" s="158"/>
      <c r="AT151" s="152" t="s">
        <v>192</v>
      </c>
      <c r="AU151" s="152" t="s">
        <v>43</v>
      </c>
      <c r="AV151" s="12" t="s">
        <v>91</v>
      </c>
      <c r="AW151" s="12" t="s">
        <v>42</v>
      </c>
      <c r="AX151" s="12" t="s">
        <v>82</v>
      </c>
      <c r="AY151" s="152" t="s">
        <v>124</v>
      </c>
    </row>
    <row r="152" spans="1:65" s="12" customFormat="1" ht="11.25">
      <c r="B152" s="151"/>
      <c r="D152" s="146" t="s">
        <v>192</v>
      </c>
      <c r="E152" s="152" t="s">
        <v>3</v>
      </c>
      <c r="F152" s="153" t="s">
        <v>260</v>
      </c>
      <c r="H152" s="154">
        <v>1.8</v>
      </c>
      <c r="I152" s="155"/>
      <c r="L152" s="151"/>
      <c r="M152" s="156"/>
      <c r="N152" s="157"/>
      <c r="O152" s="157"/>
      <c r="P152" s="157"/>
      <c r="Q152" s="157"/>
      <c r="R152" s="157"/>
      <c r="S152" s="157"/>
      <c r="T152" s="158"/>
      <c r="AT152" s="152" t="s">
        <v>192</v>
      </c>
      <c r="AU152" s="152" t="s">
        <v>43</v>
      </c>
      <c r="AV152" s="12" t="s">
        <v>91</v>
      </c>
      <c r="AW152" s="12" t="s">
        <v>42</v>
      </c>
      <c r="AX152" s="12" t="s">
        <v>82</v>
      </c>
      <c r="AY152" s="152" t="s">
        <v>124</v>
      </c>
    </row>
    <row r="153" spans="1:65" s="13" customFormat="1" ht="11.25">
      <c r="B153" s="159"/>
      <c r="D153" s="146" t="s">
        <v>192</v>
      </c>
      <c r="E153" s="160" t="s">
        <v>3</v>
      </c>
      <c r="F153" s="161" t="s">
        <v>194</v>
      </c>
      <c r="H153" s="162">
        <v>44.849999999999994</v>
      </c>
      <c r="I153" s="163"/>
      <c r="L153" s="159"/>
      <c r="M153" s="164"/>
      <c r="N153" s="165"/>
      <c r="O153" s="165"/>
      <c r="P153" s="165"/>
      <c r="Q153" s="165"/>
      <c r="R153" s="165"/>
      <c r="S153" s="165"/>
      <c r="T153" s="166"/>
      <c r="AT153" s="160" t="s">
        <v>192</v>
      </c>
      <c r="AU153" s="160" t="s">
        <v>43</v>
      </c>
      <c r="AV153" s="13" t="s">
        <v>129</v>
      </c>
      <c r="AW153" s="13" t="s">
        <v>42</v>
      </c>
      <c r="AX153" s="13" t="s">
        <v>43</v>
      </c>
      <c r="AY153" s="160" t="s">
        <v>124</v>
      </c>
    </row>
    <row r="154" spans="1:65" s="2" customFormat="1" ht="21.75" customHeight="1">
      <c r="A154" s="33"/>
      <c r="B154" s="132"/>
      <c r="C154" s="133" t="s">
        <v>261</v>
      </c>
      <c r="D154" s="133" t="s">
        <v>125</v>
      </c>
      <c r="E154" s="134" t="s">
        <v>219</v>
      </c>
      <c r="F154" s="135" t="s">
        <v>220</v>
      </c>
      <c r="G154" s="136" t="s">
        <v>142</v>
      </c>
      <c r="H154" s="137">
        <v>504</v>
      </c>
      <c r="I154" s="138"/>
      <c r="J154" s="139">
        <f>ROUND(I154*H154,2)</f>
        <v>0</v>
      </c>
      <c r="K154" s="135" t="s">
        <v>198</v>
      </c>
      <c r="L154" s="34"/>
      <c r="M154" s="140" t="s">
        <v>3</v>
      </c>
      <c r="N154" s="141" t="s">
        <v>53</v>
      </c>
      <c r="O154" s="54"/>
      <c r="P154" s="142">
        <f>O154*H154</f>
        <v>0</v>
      </c>
      <c r="Q154" s="142">
        <v>6.9999999999999994E-5</v>
      </c>
      <c r="R154" s="142">
        <f>Q154*H154</f>
        <v>3.5279999999999999E-2</v>
      </c>
      <c r="S154" s="142">
        <v>0</v>
      </c>
      <c r="T154" s="143">
        <f>S154*H154</f>
        <v>0</v>
      </c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R154" s="144" t="s">
        <v>129</v>
      </c>
      <c r="AT154" s="144" t="s">
        <v>125</v>
      </c>
      <c r="AU154" s="144" t="s">
        <v>43</v>
      </c>
      <c r="AY154" s="17" t="s">
        <v>124</v>
      </c>
      <c r="BE154" s="145">
        <f>IF(N154="základní",J154,0)</f>
        <v>0</v>
      </c>
      <c r="BF154" s="145">
        <f>IF(N154="snížená",J154,0)</f>
        <v>0</v>
      </c>
      <c r="BG154" s="145">
        <f>IF(N154="zákl. přenesená",J154,0)</f>
        <v>0</v>
      </c>
      <c r="BH154" s="145">
        <f>IF(N154="sníž. přenesená",J154,0)</f>
        <v>0</v>
      </c>
      <c r="BI154" s="145">
        <f>IF(N154="nulová",J154,0)</f>
        <v>0</v>
      </c>
      <c r="BJ154" s="17" t="s">
        <v>43</v>
      </c>
      <c r="BK154" s="145">
        <f>ROUND(I154*H154,2)</f>
        <v>0</v>
      </c>
      <c r="BL154" s="17" t="s">
        <v>129</v>
      </c>
      <c r="BM154" s="144" t="s">
        <v>262</v>
      </c>
    </row>
    <row r="155" spans="1:65" s="2" customFormat="1" ht="11.25">
      <c r="A155" s="33"/>
      <c r="B155" s="34"/>
      <c r="C155" s="33"/>
      <c r="D155" s="167" t="s">
        <v>200</v>
      </c>
      <c r="E155" s="33"/>
      <c r="F155" s="168"/>
      <c r="G155" s="33"/>
      <c r="H155" s="33"/>
      <c r="I155" s="148"/>
      <c r="J155" s="33"/>
      <c r="K155" s="33"/>
      <c r="L155" s="34"/>
      <c r="M155" s="149"/>
      <c r="N155" s="150"/>
      <c r="O155" s="54"/>
      <c r="P155" s="54"/>
      <c r="Q155" s="54"/>
      <c r="R155" s="54"/>
      <c r="S155" s="54"/>
      <c r="T155" s="55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T155" s="17" t="s">
        <v>200</v>
      </c>
      <c r="AU155" s="17" t="s">
        <v>43</v>
      </c>
    </row>
    <row r="156" spans="1:65" s="12" customFormat="1" ht="11.25">
      <c r="B156" s="151"/>
      <c r="D156" s="146" t="s">
        <v>192</v>
      </c>
      <c r="E156" s="152" t="s">
        <v>3</v>
      </c>
      <c r="F156" s="153" t="s">
        <v>263</v>
      </c>
      <c r="H156" s="154">
        <v>504</v>
      </c>
      <c r="I156" s="155"/>
      <c r="L156" s="151"/>
      <c r="M156" s="156"/>
      <c r="N156" s="157"/>
      <c r="O156" s="157"/>
      <c r="P156" s="157"/>
      <c r="Q156" s="157"/>
      <c r="R156" s="157"/>
      <c r="S156" s="157"/>
      <c r="T156" s="158"/>
      <c r="AT156" s="152" t="s">
        <v>192</v>
      </c>
      <c r="AU156" s="152" t="s">
        <v>43</v>
      </c>
      <c r="AV156" s="12" t="s">
        <v>91</v>
      </c>
      <c r="AW156" s="12" t="s">
        <v>42</v>
      </c>
      <c r="AX156" s="12" t="s">
        <v>43</v>
      </c>
      <c r="AY156" s="152" t="s">
        <v>124</v>
      </c>
    </row>
    <row r="157" spans="1:65" s="2" customFormat="1" ht="33" customHeight="1">
      <c r="A157" s="33"/>
      <c r="B157" s="132"/>
      <c r="C157" s="133" t="s">
        <v>191</v>
      </c>
      <c r="D157" s="133" t="s">
        <v>125</v>
      </c>
      <c r="E157" s="134" t="s">
        <v>264</v>
      </c>
      <c r="F157" s="135" t="s">
        <v>265</v>
      </c>
      <c r="G157" s="136" t="s">
        <v>142</v>
      </c>
      <c r="H157" s="137">
        <v>492</v>
      </c>
      <c r="I157" s="138"/>
      <c r="J157" s="139">
        <f>ROUND(I157*H157,2)</f>
        <v>0</v>
      </c>
      <c r="K157" s="135" t="s">
        <v>3</v>
      </c>
      <c r="L157" s="34"/>
      <c r="M157" s="140" t="s">
        <v>3</v>
      </c>
      <c r="N157" s="141" t="s">
        <v>53</v>
      </c>
      <c r="O157" s="54"/>
      <c r="P157" s="142">
        <f>O157*H157</f>
        <v>0</v>
      </c>
      <c r="Q157" s="142">
        <v>0</v>
      </c>
      <c r="R157" s="142">
        <f>Q157*H157</f>
        <v>0</v>
      </c>
      <c r="S157" s="142">
        <v>0</v>
      </c>
      <c r="T157" s="143">
        <f>S157*H157</f>
        <v>0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R157" s="144" t="s">
        <v>129</v>
      </c>
      <c r="AT157" s="144" t="s">
        <v>125</v>
      </c>
      <c r="AU157" s="144" t="s">
        <v>43</v>
      </c>
      <c r="AY157" s="17" t="s">
        <v>124</v>
      </c>
      <c r="BE157" s="145">
        <f>IF(N157="základní",J157,0)</f>
        <v>0</v>
      </c>
      <c r="BF157" s="145">
        <f>IF(N157="snížená",J157,0)</f>
        <v>0</v>
      </c>
      <c r="BG157" s="145">
        <f>IF(N157="zákl. přenesená",J157,0)</f>
        <v>0</v>
      </c>
      <c r="BH157" s="145">
        <f>IF(N157="sníž. přenesená",J157,0)</f>
        <v>0</v>
      </c>
      <c r="BI157" s="145">
        <f>IF(N157="nulová",J157,0)</f>
        <v>0</v>
      </c>
      <c r="BJ157" s="17" t="s">
        <v>43</v>
      </c>
      <c r="BK157" s="145">
        <f>ROUND(I157*H157,2)</f>
        <v>0</v>
      </c>
      <c r="BL157" s="17" t="s">
        <v>129</v>
      </c>
      <c r="BM157" s="144" t="s">
        <v>266</v>
      </c>
    </row>
    <row r="158" spans="1:65" s="14" customFormat="1" ht="11.25">
      <c r="B158" s="169"/>
      <c r="D158" s="146" t="s">
        <v>192</v>
      </c>
      <c r="E158" s="170" t="s">
        <v>3</v>
      </c>
      <c r="F158" s="171" t="s">
        <v>267</v>
      </c>
      <c r="H158" s="170" t="s">
        <v>3</v>
      </c>
      <c r="I158" s="172"/>
      <c r="L158" s="169"/>
      <c r="M158" s="173"/>
      <c r="N158" s="174"/>
      <c r="O158" s="174"/>
      <c r="P158" s="174"/>
      <c r="Q158" s="174"/>
      <c r="R158" s="174"/>
      <c r="S158" s="174"/>
      <c r="T158" s="175"/>
      <c r="AT158" s="170" t="s">
        <v>192</v>
      </c>
      <c r="AU158" s="170" t="s">
        <v>43</v>
      </c>
      <c r="AV158" s="14" t="s">
        <v>43</v>
      </c>
      <c r="AW158" s="14" t="s">
        <v>42</v>
      </c>
      <c r="AX158" s="14" t="s">
        <v>82</v>
      </c>
      <c r="AY158" s="170" t="s">
        <v>124</v>
      </c>
    </row>
    <row r="159" spans="1:65" s="12" customFormat="1" ht="11.25">
      <c r="B159" s="151"/>
      <c r="D159" s="146" t="s">
        <v>192</v>
      </c>
      <c r="E159" s="152" t="s">
        <v>3</v>
      </c>
      <c r="F159" s="153" t="s">
        <v>226</v>
      </c>
      <c r="H159" s="154">
        <v>492</v>
      </c>
      <c r="I159" s="155"/>
      <c r="L159" s="151"/>
      <c r="M159" s="156"/>
      <c r="N159" s="157"/>
      <c r="O159" s="157"/>
      <c r="P159" s="157"/>
      <c r="Q159" s="157"/>
      <c r="R159" s="157"/>
      <c r="S159" s="157"/>
      <c r="T159" s="158"/>
      <c r="AT159" s="152" t="s">
        <v>192</v>
      </c>
      <c r="AU159" s="152" t="s">
        <v>43</v>
      </c>
      <c r="AV159" s="12" t="s">
        <v>91</v>
      </c>
      <c r="AW159" s="12" t="s">
        <v>42</v>
      </c>
      <c r="AX159" s="12" t="s">
        <v>43</v>
      </c>
      <c r="AY159" s="152" t="s">
        <v>124</v>
      </c>
    </row>
    <row r="160" spans="1:65" s="2" customFormat="1" ht="33" customHeight="1">
      <c r="A160" s="33"/>
      <c r="B160" s="132"/>
      <c r="C160" s="133" t="s">
        <v>268</v>
      </c>
      <c r="D160" s="133" t="s">
        <v>125</v>
      </c>
      <c r="E160" s="134" t="s">
        <v>269</v>
      </c>
      <c r="F160" s="135" t="s">
        <v>270</v>
      </c>
      <c r="G160" s="136" t="s">
        <v>142</v>
      </c>
      <c r="H160" s="137">
        <v>12</v>
      </c>
      <c r="I160" s="138"/>
      <c r="J160" s="139">
        <f>ROUND(I160*H160,2)</f>
        <v>0</v>
      </c>
      <c r="K160" s="135" t="s">
        <v>3</v>
      </c>
      <c r="L160" s="34"/>
      <c r="M160" s="140" t="s">
        <v>3</v>
      </c>
      <c r="N160" s="141" t="s">
        <v>53</v>
      </c>
      <c r="O160" s="54"/>
      <c r="P160" s="142">
        <f>O160*H160</f>
        <v>0</v>
      </c>
      <c r="Q160" s="142">
        <v>0</v>
      </c>
      <c r="R160" s="142">
        <f>Q160*H160</f>
        <v>0</v>
      </c>
      <c r="S160" s="142">
        <v>0</v>
      </c>
      <c r="T160" s="143">
        <f>S160*H160</f>
        <v>0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R160" s="144" t="s">
        <v>129</v>
      </c>
      <c r="AT160" s="144" t="s">
        <v>125</v>
      </c>
      <c r="AU160" s="144" t="s">
        <v>43</v>
      </c>
      <c r="AY160" s="17" t="s">
        <v>124</v>
      </c>
      <c r="BE160" s="145">
        <f>IF(N160="základní",J160,0)</f>
        <v>0</v>
      </c>
      <c r="BF160" s="145">
        <f>IF(N160="snížená",J160,0)</f>
        <v>0</v>
      </c>
      <c r="BG160" s="145">
        <f>IF(N160="zákl. přenesená",J160,0)</f>
        <v>0</v>
      </c>
      <c r="BH160" s="145">
        <f>IF(N160="sníž. přenesená",J160,0)</f>
        <v>0</v>
      </c>
      <c r="BI160" s="145">
        <f>IF(N160="nulová",J160,0)</f>
        <v>0</v>
      </c>
      <c r="BJ160" s="17" t="s">
        <v>43</v>
      </c>
      <c r="BK160" s="145">
        <f>ROUND(I160*H160,2)</f>
        <v>0</v>
      </c>
      <c r="BL160" s="17" t="s">
        <v>129</v>
      </c>
      <c r="BM160" s="144" t="s">
        <v>271</v>
      </c>
    </row>
    <row r="161" spans="1:65" s="14" customFormat="1" ht="11.25">
      <c r="B161" s="169"/>
      <c r="D161" s="146" t="s">
        <v>192</v>
      </c>
      <c r="E161" s="170" t="s">
        <v>3</v>
      </c>
      <c r="F161" s="171" t="s">
        <v>272</v>
      </c>
      <c r="H161" s="170" t="s">
        <v>3</v>
      </c>
      <c r="I161" s="172"/>
      <c r="L161" s="169"/>
      <c r="M161" s="173"/>
      <c r="N161" s="174"/>
      <c r="O161" s="174"/>
      <c r="P161" s="174"/>
      <c r="Q161" s="174"/>
      <c r="R161" s="174"/>
      <c r="S161" s="174"/>
      <c r="T161" s="175"/>
      <c r="AT161" s="170" t="s">
        <v>192</v>
      </c>
      <c r="AU161" s="170" t="s">
        <v>43</v>
      </c>
      <c r="AV161" s="14" t="s">
        <v>43</v>
      </c>
      <c r="AW161" s="14" t="s">
        <v>42</v>
      </c>
      <c r="AX161" s="14" t="s">
        <v>82</v>
      </c>
      <c r="AY161" s="170" t="s">
        <v>124</v>
      </c>
    </row>
    <row r="162" spans="1:65" s="12" customFormat="1" ht="11.25">
      <c r="B162" s="151"/>
      <c r="D162" s="146" t="s">
        <v>192</v>
      </c>
      <c r="E162" s="152" t="s">
        <v>3</v>
      </c>
      <c r="F162" s="153" t="s">
        <v>154</v>
      </c>
      <c r="H162" s="154">
        <v>12</v>
      </c>
      <c r="I162" s="155"/>
      <c r="L162" s="151"/>
      <c r="M162" s="156"/>
      <c r="N162" s="157"/>
      <c r="O162" s="157"/>
      <c r="P162" s="157"/>
      <c r="Q162" s="157"/>
      <c r="R162" s="157"/>
      <c r="S162" s="157"/>
      <c r="T162" s="158"/>
      <c r="AT162" s="152" t="s">
        <v>192</v>
      </c>
      <c r="AU162" s="152" t="s">
        <v>43</v>
      </c>
      <c r="AV162" s="12" t="s">
        <v>91</v>
      </c>
      <c r="AW162" s="12" t="s">
        <v>42</v>
      </c>
      <c r="AX162" s="12" t="s">
        <v>43</v>
      </c>
      <c r="AY162" s="152" t="s">
        <v>124</v>
      </c>
    </row>
    <row r="163" spans="1:65" s="2" customFormat="1" ht="37.9" customHeight="1">
      <c r="A163" s="33"/>
      <c r="B163" s="132"/>
      <c r="C163" s="133" t="s">
        <v>273</v>
      </c>
      <c r="D163" s="133" t="s">
        <v>125</v>
      </c>
      <c r="E163" s="134" t="s">
        <v>274</v>
      </c>
      <c r="F163" s="135" t="s">
        <v>275</v>
      </c>
      <c r="G163" s="136" t="s">
        <v>276</v>
      </c>
      <c r="H163" s="137">
        <v>10</v>
      </c>
      <c r="I163" s="138"/>
      <c r="J163" s="139">
        <f t="shared" ref="J163:J168" si="10">ROUND(I163*H163,2)</f>
        <v>0</v>
      </c>
      <c r="K163" s="135" t="s">
        <v>3</v>
      </c>
      <c r="L163" s="34"/>
      <c r="M163" s="140" t="s">
        <v>3</v>
      </c>
      <c r="N163" s="141" t="s">
        <v>53</v>
      </c>
      <c r="O163" s="54"/>
      <c r="P163" s="142">
        <f t="shared" ref="P163:P168" si="11">O163*H163</f>
        <v>0</v>
      </c>
      <c r="Q163" s="142">
        <v>0</v>
      </c>
      <c r="R163" s="142">
        <f t="shared" ref="R163:R168" si="12">Q163*H163</f>
        <v>0</v>
      </c>
      <c r="S163" s="142">
        <v>0</v>
      </c>
      <c r="T163" s="143">
        <f t="shared" ref="T163:T168" si="13">S163*H163</f>
        <v>0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144" t="s">
        <v>129</v>
      </c>
      <c r="AT163" s="144" t="s">
        <v>125</v>
      </c>
      <c r="AU163" s="144" t="s">
        <v>43</v>
      </c>
      <c r="AY163" s="17" t="s">
        <v>124</v>
      </c>
      <c r="BE163" s="145">
        <f t="shared" ref="BE163:BE168" si="14">IF(N163="základní",J163,0)</f>
        <v>0</v>
      </c>
      <c r="BF163" s="145">
        <f t="shared" ref="BF163:BF168" si="15">IF(N163="snížená",J163,0)</f>
        <v>0</v>
      </c>
      <c r="BG163" s="145">
        <f t="shared" ref="BG163:BG168" si="16">IF(N163="zákl. přenesená",J163,0)</f>
        <v>0</v>
      </c>
      <c r="BH163" s="145">
        <f t="shared" ref="BH163:BH168" si="17">IF(N163="sníž. přenesená",J163,0)</f>
        <v>0</v>
      </c>
      <c r="BI163" s="145">
        <f t="shared" ref="BI163:BI168" si="18">IF(N163="nulová",J163,0)</f>
        <v>0</v>
      </c>
      <c r="BJ163" s="17" t="s">
        <v>43</v>
      </c>
      <c r="BK163" s="145">
        <f t="shared" ref="BK163:BK168" si="19">ROUND(I163*H163,2)</f>
        <v>0</v>
      </c>
      <c r="BL163" s="17" t="s">
        <v>129</v>
      </c>
      <c r="BM163" s="144" t="s">
        <v>277</v>
      </c>
    </row>
    <row r="164" spans="1:65" s="2" customFormat="1" ht="16.5" customHeight="1">
      <c r="A164" s="33"/>
      <c r="B164" s="132"/>
      <c r="C164" s="133" t="s">
        <v>278</v>
      </c>
      <c r="D164" s="133" t="s">
        <v>125</v>
      </c>
      <c r="E164" s="134" t="s">
        <v>279</v>
      </c>
      <c r="F164" s="135" t="s">
        <v>280</v>
      </c>
      <c r="G164" s="136" t="s">
        <v>142</v>
      </c>
      <c r="H164" s="137">
        <v>20</v>
      </c>
      <c r="I164" s="138"/>
      <c r="J164" s="139">
        <f t="shared" si="10"/>
        <v>0</v>
      </c>
      <c r="K164" s="135" t="s">
        <v>3</v>
      </c>
      <c r="L164" s="34"/>
      <c r="M164" s="140" t="s">
        <v>3</v>
      </c>
      <c r="N164" s="141" t="s">
        <v>53</v>
      </c>
      <c r="O164" s="54"/>
      <c r="P164" s="142">
        <f t="shared" si="11"/>
        <v>0</v>
      </c>
      <c r="Q164" s="142">
        <v>0</v>
      </c>
      <c r="R164" s="142">
        <f t="shared" si="12"/>
        <v>0</v>
      </c>
      <c r="S164" s="142">
        <v>0</v>
      </c>
      <c r="T164" s="143">
        <f t="shared" si="13"/>
        <v>0</v>
      </c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R164" s="144" t="s">
        <v>129</v>
      </c>
      <c r="AT164" s="144" t="s">
        <v>125</v>
      </c>
      <c r="AU164" s="144" t="s">
        <v>43</v>
      </c>
      <c r="AY164" s="17" t="s">
        <v>124</v>
      </c>
      <c r="BE164" s="145">
        <f t="shared" si="14"/>
        <v>0</v>
      </c>
      <c r="BF164" s="145">
        <f t="shared" si="15"/>
        <v>0</v>
      </c>
      <c r="BG164" s="145">
        <f t="shared" si="16"/>
        <v>0</v>
      </c>
      <c r="BH164" s="145">
        <f t="shared" si="17"/>
        <v>0</v>
      </c>
      <c r="BI164" s="145">
        <f t="shared" si="18"/>
        <v>0</v>
      </c>
      <c r="BJ164" s="17" t="s">
        <v>43</v>
      </c>
      <c r="BK164" s="145">
        <f t="shared" si="19"/>
        <v>0</v>
      </c>
      <c r="BL164" s="17" t="s">
        <v>129</v>
      </c>
      <c r="BM164" s="144" t="s">
        <v>281</v>
      </c>
    </row>
    <row r="165" spans="1:65" s="2" customFormat="1" ht="16.5" customHeight="1">
      <c r="A165" s="33"/>
      <c r="B165" s="132"/>
      <c r="C165" s="133" t="s">
        <v>282</v>
      </c>
      <c r="D165" s="133" t="s">
        <v>125</v>
      </c>
      <c r="E165" s="134" t="s">
        <v>283</v>
      </c>
      <c r="F165" s="135" t="s">
        <v>284</v>
      </c>
      <c r="G165" s="136" t="s">
        <v>276</v>
      </c>
      <c r="H165" s="137">
        <v>10</v>
      </c>
      <c r="I165" s="138"/>
      <c r="J165" s="139">
        <f t="shared" si="10"/>
        <v>0</v>
      </c>
      <c r="K165" s="135" t="s">
        <v>3</v>
      </c>
      <c r="L165" s="34"/>
      <c r="M165" s="140" t="s">
        <v>3</v>
      </c>
      <c r="N165" s="141" t="s">
        <v>53</v>
      </c>
      <c r="O165" s="54"/>
      <c r="P165" s="142">
        <f t="shared" si="11"/>
        <v>0</v>
      </c>
      <c r="Q165" s="142">
        <v>0</v>
      </c>
      <c r="R165" s="142">
        <f t="shared" si="12"/>
        <v>0</v>
      </c>
      <c r="S165" s="142">
        <v>0</v>
      </c>
      <c r="T165" s="143">
        <f t="shared" si="13"/>
        <v>0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R165" s="144" t="s">
        <v>129</v>
      </c>
      <c r="AT165" s="144" t="s">
        <v>125</v>
      </c>
      <c r="AU165" s="144" t="s">
        <v>43</v>
      </c>
      <c r="AY165" s="17" t="s">
        <v>124</v>
      </c>
      <c r="BE165" s="145">
        <f t="shared" si="14"/>
        <v>0</v>
      </c>
      <c r="BF165" s="145">
        <f t="shared" si="15"/>
        <v>0</v>
      </c>
      <c r="BG165" s="145">
        <f t="shared" si="16"/>
        <v>0</v>
      </c>
      <c r="BH165" s="145">
        <f t="shared" si="17"/>
        <v>0</v>
      </c>
      <c r="BI165" s="145">
        <f t="shared" si="18"/>
        <v>0</v>
      </c>
      <c r="BJ165" s="17" t="s">
        <v>43</v>
      </c>
      <c r="BK165" s="145">
        <f t="shared" si="19"/>
        <v>0</v>
      </c>
      <c r="BL165" s="17" t="s">
        <v>129</v>
      </c>
      <c r="BM165" s="144" t="s">
        <v>285</v>
      </c>
    </row>
    <row r="166" spans="1:65" s="2" customFormat="1" ht="24.2" customHeight="1">
      <c r="A166" s="33"/>
      <c r="B166" s="132"/>
      <c r="C166" s="133" t="s">
        <v>286</v>
      </c>
      <c r="D166" s="133" t="s">
        <v>125</v>
      </c>
      <c r="E166" s="134" t="s">
        <v>287</v>
      </c>
      <c r="F166" s="135" t="s">
        <v>288</v>
      </c>
      <c r="G166" s="136" t="s">
        <v>276</v>
      </c>
      <c r="H166" s="137">
        <v>10</v>
      </c>
      <c r="I166" s="138"/>
      <c r="J166" s="139">
        <f t="shared" si="10"/>
        <v>0</v>
      </c>
      <c r="K166" s="135" t="s">
        <v>3</v>
      </c>
      <c r="L166" s="34"/>
      <c r="M166" s="140" t="s">
        <v>3</v>
      </c>
      <c r="N166" s="141" t="s">
        <v>53</v>
      </c>
      <c r="O166" s="54"/>
      <c r="P166" s="142">
        <f t="shared" si="11"/>
        <v>0</v>
      </c>
      <c r="Q166" s="142">
        <v>0</v>
      </c>
      <c r="R166" s="142">
        <f t="shared" si="12"/>
        <v>0</v>
      </c>
      <c r="S166" s="142">
        <v>0</v>
      </c>
      <c r="T166" s="143">
        <f t="shared" si="13"/>
        <v>0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R166" s="144" t="s">
        <v>129</v>
      </c>
      <c r="AT166" s="144" t="s">
        <v>125</v>
      </c>
      <c r="AU166" s="144" t="s">
        <v>43</v>
      </c>
      <c r="AY166" s="17" t="s">
        <v>124</v>
      </c>
      <c r="BE166" s="145">
        <f t="shared" si="14"/>
        <v>0</v>
      </c>
      <c r="BF166" s="145">
        <f t="shared" si="15"/>
        <v>0</v>
      </c>
      <c r="BG166" s="145">
        <f t="shared" si="16"/>
        <v>0</v>
      </c>
      <c r="BH166" s="145">
        <f t="shared" si="17"/>
        <v>0</v>
      </c>
      <c r="BI166" s="145">
        <f t="shared" si="18"/>
        <v>0</v>
      </c>
      <c r="BJ166" s="17" t="s">
        <v>43</v>
      </c>
      <c r="BK166" s="145">
        <f t="shared" si="19"/>
        <v>0</v>
      </c>
      <c r="BL166" s="17" t="s">
        <v>129</v>
      </c>
      <c r="BM166" s="144" t="s">
        <v>289</v>
      </c>
    </row>
    <row r="167" spans="1:65" s="2" customFormat="1" ht="16.5" customHeight="1">
      <c r="A167" s="33"/>
      <c r="B167" s="132"/>
      <c r="C167" s="133" t="s">
        <v>290</v>
      </c>
      <c r="D167" s="133" t="s">
        <v>125</v>
      </c>
      <c r="E167" s="134" t="s">
        <v>291</v>
      </c>
      <c r="F167" s="135" t="s">
        <v>292</v>
      </c>
      <c r="G167" s="136" t="s">
        <v>128</v>
      </c>
      <c r="H167" s="137">
        <v>1</v>
      </c>
      <c r="I167" s="138"/>
      <c r="J167" s="139">
        <f t="shared" si="10"/>
        <v>0</v>
      </c>
      <c r="K167" s="135" t="s">
        <v>3</v>
      </c>
      <c r="L167" s="34"/>
      <c r="M167" s="140" t="s">
        <v>3</v>
      </c>
      <c r="N167" s="141" t="s">
        <v>53</v>
      </c>
      <c r="O167" s="54"/>
      <c r="P167" s="142">
        <f t="shared" si="11"/>
        <v>0</v>
      </c>
      <c r="Q167" s="142">
        <v>0</v>
      </c>
      <c r="R167" s="142">
        <f t="shared" si="12"/>
        <v>0</v>
      </c>
      <c r="S167" s="142">
        <v>0</v>
      </c>
      <c r="T167" s="143">
        <f t="shared" si="13"/>
        <v>0</v>
      </c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R167" s="144" t="s">
        <v>129</v>
      </c>
      <c r="AT167" s="144" t="s">
        <v>125</v>
      </c>
      <c r="AU167" s="144" t="s">
        <v>43</v>
      </c>
      <c r="AY167" s="17" t="s">
        <v>124</v>
      </c>
      <c r="BE167" s="145">
        <f t="shared" si="14"/>
        <v>0</v>
      </c>
      <c r="BF167" s="145">
        <f t="shared" si="15"/>
        <v>0</v>
      </c>
      <c r="BG167" s="145">
        <f t="shared" si="16"/>
        <v>0</v>
      </c>
      <c r="BH167" s="145">
        <f t="shared" si="17"/>
        <v>0</v>
      </c>
      <c r="BI167" s="145">
        <f t="shared" si="18"/>
        <v>0</v>
      </c>
      <c r="BJ167" s="17" t="s">
        <v>43</v>
      </c>
      <c r="BK167" s="145">
        <f t="shared" si="19"/>
        <v>0</v>
      </c>
      <c r="BL167" s="17" t="s">
        <v>129</v>
      </c>
      <c r="BM167" s="144" t="s">
        <v>293</v>
      </c>
    </row>
    <row r="168" spans="1:65" s="2" customFormat="1" ht="16.5" customHeight="1">
      <c r="A168" s="33"/>
      <c r="B168" s="132"/>
      <c r="C168" s="133" t="s">
        <v>294</v>
      </c>
      <c r="D168" s="133" t="s">
        <v>125</v>
      </c>
      <c r="E168" s="134" t="s">
        <v>295</v>
      </c>
      <c r="F168" s="135" t="s">
        <v>296</v>
      </c>
      <c r="G168" s="136" t="s">
        <v>128</v>
      </c>
      <c r="H168" s="137">
        <v>1</v>
      </c>
      <c r="I168" s="138"/>
      <c r="J168" s="139">
        <f t="shared" si="10"/>
        <v>0</v>
      </c>
      <c r="K168" s="135" t="s">
        <v>3</v>
      </c>
      <c r="L168" s="34"/>
      <c r="M168" s="140" t="s">
        <v>3</v>
      </c>
      <c r="N168" s="141" t="s">
        <v>53</v>
      </c>
      <c r="O168" s="54"/>
      <c r="P168" s="142">
        <f t="shared" si="11"/>
        <v>0</v>
      </c>
      <c r="Q168" s="142">
        <v>0</v>
      </c>
      <c r="R168" s="142">
        <f t="shared" si="12"/>
        <v>0</v>
      </c>
      <c r="S168" s="142">
        <v>0</v>
      </c>
      <c r="T168" s="143">
        <f t="shared" si="13"/>
        <v>0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R168" s="144" t="s">
        <v>129</v>
      </c>
      <c r="AT168" s="144" t="s">
        <v>125</v>
      </c>
      <c r="AU168" s="144" t="s">
        <v>43</v>
      </c>
      <c r="AY168" s="17" t="s">
        <v>124</v>
      </c>
      <c r="BE168" s="145">
        <f t="shared" si="14"/>
        <v>0</v>
      </c>
      <c r="BF168" s="145">
        <f t="shared" si="15"/>
        <v>0</v>
      </c>
      <c r="BG168" s="145">
        <f t="shared" si="16"/>
        <v>0</v>
      </c>
      <c r="BH168" s="145">
        <f t="shared" si="17"/>
        <v>0</v>
      </c>
      <c r="BI168" s="145">
        <f t="shared" si="18"/>
        <v>0</v>
      </c>
      <c r="BJ168" s="17" t="s">
        <v>43</v>
      </c>
      <c r="BK168" s="145">
        <f t="shared" si="19"/>
        <v>0</v>
      </c>
      <c r="BL168" s="17" t="s">
        <v>129</v>
      </c>
      <c r="BM168" s="144" t="s">
        <v>297</v>
      </c>
    </row>
    <row r="169" spans="1:65" s="11" customFormat="1" ht="25.9" customHeight="1">
      <c r="B169" s="121"/>
      <c r="D169" s="122" t="s">
        <v>81</v>
      </c>
      <c r="E169" s="123" t="s">
        <v>298</v>
      </c>
      <c r="F169" s="123" t="s">
        <v>299</v>
      </c>
      <c r="I169" s="124"/>
      <c r="J169" s="125">
        <f>BK169</f>
        <v>0</v>
      </c>
      <c r="L169" s="121"/>
      <c r="M169" s="126"/>
      <c r="N169" s="127"/>
      <c r="O169" s="127"/>
      <c r="P169" s="128">
        <f>SUM(P170:P173)</f>
        <v>0</v>
      </c>
      <c r="Q169" s="127"/>
      <c r="R169" s="128">
        <f>SUM(R170:R173)</f>
        <v>0</v>
      </c>
      <c r="S169" s="127"/>
      <c r="T169" s="129">
        <f>SUM(T170:T173)</f>
        <v>0</v>
      </c>
      <c r="AR169" s="122" t="s">
        <v>43</v>
      </c>
      <c r="AT169" s="130" t="s">
        <v>81</v>
      </c>
      <c r="AU169" s="130" t="s">
        <v>82</v>
      </c>
      <c r="AY169" s="122" t="s">
        <v>124</v>
      </c>
      <c r="BK169" s="131">
        <f>SUM(BK170:BK173)</f>
        <v>0</v>
      </c>
    </row>
    <row r="170" spans="1:65" s="2" customFormat="1" ht="21.75" customHeight="1">
      <c r="A170" s="33"/>
      <c r="B170" s="132"/>
      <c r="C170" s="133" t="s">
        <v>257</v>
      </c>
      <c r="D170" s="133" t="s">
        <v>125</v>
      </c>
      <c r="E170" s="134" t="s">
        <v>300</v>
      </c>
      <c r="F170" s="135" t="s">
        <v>301</v>
      </c>
      <c r="G170" s="136" t="s">
        <v>142</v>
      </c>
      <c r="H170" s="137">
        <v>210</v>
      </c>
      <c r="I170" s="138"/>
      <c r="J170" s="139">
        <f>ROUND(I170*H170,2)</f>
        <v>0</v>
      </c>
      <c r="K170" s="135" t="s">
        <v>3</v>
      </c>
      <c r="L170" s="34"/>
      <c r="M170" s="140" t="s">
        <v>3</v>
      </c>
      <c r="N170" s="141" t="s">
        <v>53</v>
      </c>
      <c r="O170" s="54"/>
      <c r="P170" s="142">
        <f>O170*H170</f>
        <v>0</v>
      </c>
      <c r="Q170" s="142">
        <v>0</v>
      </c>
      <c r="R170" s="142">
        <f>Q170*H170</f>
        <v>0</v>
      </c>
      <c r="S170" s="142">
        <v>0</v>
      </c>
      <c r="T170" s="143">
        <f>S170*H170</f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44" t="s">
        <v>129</v>
      </c>
      <c r="AT170" s="144" t="s">
        <v>125</v>
      </c>
      <c r="AU170" s="144" t="s">
        <v>43</v>
      </c>
      <c r="AY170" s="17" t="s">
        <v>124</v>
      </c>
      <c r="BE170" s="145">
        <f>IF(N170="základní",J170,0)</f>
        <v>0</v>
      </c>
      <c r="BF170" s="145">
        <f>IF(N170="snížená",J170,0)</f>
        <v>0</v>
      </c>
      <c r="BG170" s="145">
        <f>IF(N170="zákl. přenesená",J170,0)</f>
        <v>0</v>
      </c>
      <c r="BH170" s="145">
        <f>IF(N170="sníž. přenesená",J170,0)</f>
        <v>0</v>
      </c>
      <c r="BI170" s="145">
        <f>IF(N170="nulová",J170,0)</f>
        <v>0</v>
      </c>
      <c r="BJ170" s="17" t="s">
        <v>43</v>
      </c>
      <c r="BK170" s="145">
        <f>ROUND(I170*H170,2)</f>
        <v>0</v>
      </c>
      <c r="BL170" s="17" t="s">
        <v>129</v>
      </c>
      <c r="BM170" s="144" t="s">
        <v>302</v>
      </c>
    </row>
    <row r="171" spans="1:65" s="2" customFormat="1" ht="11.25">
      <c r="A171" s="33"/>
      <c r="B171" s="34"/>
      <c r="C171" s="33"/>
      <c r="D171" s="146" t="s">
        <v>130</v>
      </c>
      <c r="E171" s="33"/>
      <c r="F171" s="147"/>
      <c r="G171" s="33"/>
      <c r="H171" s="33"/>
      <c r="I171" s="148"/>
      <c r="J171" s="33"/>
      <c r="K171" s="33"/>
      <c r="L171" s="34"/>
      <c r="M171" s="149"/>
      <c r="N171" s="150"/>
      <c r="O171" s="54"/>
      <c r="P171" s="54"/>
      <c r="Q171" s="54"/>
      <c r="R171" s="54"/>
      <c r="S171" s="54"/>
      <c r="T171" s="55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T171" s="17" t="s">
        <v>130</v>
      </c>
      <c r="AU171" s="17" t="s">
        <v>43</v>
      </c>
    </row>
    <row r="172" spans="1:65" s="2" customFormat="1" ht="24.2" customHeight="1">
      <c r="A172" s="33"/>
      <c r="B172" s="132"/>
      <c r="C172" s="133" t="s">
        <v>303</v>
      </c>
      <c r="D172" s="133" t="s">
        <v>125</v>
      </c>
      <c r="E172" s="134" t="s">
        <v>304</v>
      </c>
      <c r="F172" s="135" t="s">
        <v>305</v>
      </c>
      <c r="G172" s="136" t="s">
        <v>150</v>
      </c>
      <c r="H172" s="137">
        <v>9</v>
      </c>
      <c r="I172" s="138"/>
      <c r="J172" s="139">
        <f>ROUND(I172*H172,2)</f>
        <v>0</v>
      </c>
      <c r="K172" s="135" t="s">
        <v>3</v>
      </c>
      <c r="L172" s="34"/>
      <c r="M172" s="140" t="s">
        <v>3</v>
      </c>
      <c r="N172" s="141" t="s">
        <v>53</v>
      </c>
      <c r="O172" s="54"/>
      <c r="P172" s="142">
        <f>O172*H172</f>
        <v>0</v>
      </c>
      <c r="Q172" s="142">
        <v>0</v>
      </c>
      <c r="R172" s="142">
        <f>Q172*H172</f>
        <v>0</v>
      </c>
      <c r="S172" s="142">
        <v>0</v>
      </c>
      <c r="T172" s="143">
        <f>S172*H172</f>
        <v>0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R172" s="144" t="s">
        <v>129</v>
      </c>
      <c r="AT172" s="144" t="s">
        <v>125</v>
      </c>
      <c r="AU172" s="144" t="s">
        <v>43</v>
      </c>
      <c r="AY172" s="17" t="s">
        <v>124</v>
      </c>
      <c r="BE172" s="145">
        <f>IF(N172="základní",J172,0)</f>
        <v>0</v>
      </c>
      <c r="BF172" s="145">
        <f>IF(N172="snížená",J172,0)</f>
        <v>0</v>
      </c>
      <c r="BG172" s="145">
        <f>IF(N172="zákl. přenesená",J172,0)</f>
        <v>0</v>
      </c>
      <c r="BH172" s="145">
        <f>IF(N172="sníž. přenesená",J172,0)</f>
        <v>0</v>
      </c>
      <c r="BI172" s="145">
        <f>IF(N172="nulová",J172,0)</f>
        <v>0</v>
      </c>
      <c r="BJ172" s="17" t="s">
        <v>43</v>
      </c>
      <c r="BK172" s="145">
        <f>ROUND(I172*H172,2)</f>
        <v>0</v>
      </c>
      <c r="BL172" s="17" t="s">
        <v>129</v>
      </c>
      <c r="BM172" s="144" t="s">
        <v>306</v>
      </c>
    </row>
    <row r="173" spans="1:65" s="2" customFormat="1" ht="11.25">
      <c r="A173" s="33"/>
      <c r="B173" s="34"/>
      <c r="C173" s="33"/>
      <c r="D173" s="146" t="s">
        <v>130</v>
      </c>
      <c r="E173" s="33"/>
      <c r="F173" s="147"/>
      <c r="G173" s="33"/>
      <c r="H173" s="33"/>
      <c r="I173" s="148"/>
      <c r="J173" s="33"/>
      <c r="K173" s="33"/>
      <c r="L173" s="34"/>
      <c r="M173" s="149"/>
      <c r="N173" s="150"/>
      <c r="O173" s="54"/>
      <c r="P173" s="54"/>
      <c r="Q173" s="54"/>
      <c r="R173" s="54"/>
      <c r="S173" s="54"/>
      <c r="T173" s="55"/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T173" s="17" t="s">
        <v>130</v>
      </c>
      <c r="AU173" s="17" t="s">
        <v>43</v>
      </c>
    </row>
    <row r="174" spans="1:65" s="11" customFormat="1" ht="25.9" customHeight="1">
      <c r="B174" s="121"/>
      <c r="D174" s="122" t="s">
        <v>81</v>
      </c>
      <c r="E174" s="123" t="s">
        <v>307</v>
      </c>
      <c r="F174" s="123" t="s">
        <v>308</v>
      </c>
      <c r="I174" s="124"/>
      <c r="J174" s="125">
        <f>BK174</f>
        <v>0</v>
      </c>
      <c r="L174" s="121"/>
      <c r="M174" s="126"/>
      <c r="N174" s="127"/>
      <c r="O174" s="127"/>
      <c r="P174" s="128">
        <f>P175</f>
        <v>0</v>
      </c>
      <c r="Q174" s="127"/>
      <c r="R174" s="128">
        <f>R175</f>
        <v>0</v>
      </c>
      <c r="S174" s="127"/>
      <c r="T174" s="129">
        <f>T175</f>
        <v>0</v>
      </c>
      <c r="AR174" s="122" t="s">
        <v>43</v>
      </c>
      <c r="AT174" s="130" t="s">
        <v>81</v>
      </c>
      <c r="AU174" s="130" t="s">
        <v>82</v>
      </c>
      <c r="AY174" s="122" t="s">
        <v>124</v>
      </c>
      <c r="BK174" s="131">
        <f>BK175</f>
        <v>0</v>
      </c>
    </row>
    <row r="175" spans="1:65" s="2" customFormat="1" ht="24.2" customHeight="1">
      <c r="A175" s="33"/>
      <c r="B175" s="132"/>
      <c r="C175" s="133" t="s">
        <v>277</v>
      </c>
      <c r="D175" s="133" t="s">
        <v>125</v>
      </c>
      <c r="E175" s="134" t="s">
        <v>309</v>
      </c>
      <c r="F175" s="135" t="s">
        <v>310</v>
      </c>
      <c r="G175" s="136" t="s">
        <v>150</v>
      </c>
      <c r="H175" s="137">
        <v>1</v>
      </c>
      <c r="I175" s="138"/>
      <c r="J175" s="139">
        <f>ROUND(I175*H175,2)</f>
        <v>0</v>
      </c>
      <c r="K175" s="135" t="s">
        <v>3</v>
      </c>
      <c r="L175" s="34"/>
      <c r="M175" s="186" t="s">
        <v>3</v>
      </c>
      <c r="N175" s="187" t="s">
        <v>53</v>
      </c>
      <c r="O175" s="188"/>
      <c r="P175" s="189">
        <f>O175*H175</f>
        <v>0</v>
      </c>
      <c r="Q175" s="189">
        <v>0</v>
      </c>
      <c r="R175" s="189">
        <f>Q175*H175</f>
        <v>0</v>
      </c>
      <c r="S175" s="189">
        <v>0</v>
      </c>
      <c r="T175" s="190">
        <f>S175*H175</f>
        <v>0</v>
      </c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R175" s="144" t="s">
        <v>129</v>
      </c>
      <c r="AT175" s="144" t="s">
        <v>125</v>
      </c>
      <c r="AU175" s="144" t="s">
        <v>43</v>
      </c>
      <c r="AY175" s="17" t="s">
        <v>124</v>
      </c>
      <c r="BE175" s="145">
        <f>IF(N175="základní",J175,0)</f>
        <v>0</v>
      </c>
      <c r="BF175" s="145">
        <f>IF(N175="snížená",J175,0)</f>
        <v>0</v>
      </c>
      <c r="BG175" s="145">
        <f>IF(N175="zákl. přenesená",J175,0)</f>
        <v>0</v>
      </c>
      <c r="BH175" s="145">
        <f>IF(N175="sníž. přenesená",J175,0)</f>
        <v>0</v>
      </c>
      <c r="BI175" s="145">
        <f>IF(N175="nulová",J175,0)</f>
        <v>0</v>
      </c>
      <c r="BJ175" s="17" t="s">
        <v>43</v>
      </c>
      <c r="BK175" s="145">
        <f>ROUND(I175*H175,2)</f>
        <v>0</v>
      </c>
      <c r="BL175" s="17" t="s">
        <v>129</v>
      </c>
      <c r="BM175" s="144" t="s">
        <v>311</v>
      </c>
    </row>
    <row r="176" spans="1:65" s="2" customFormat="1" ht="6.95" customHeight="1">
      <c r="A176" s="33"/>
      <c r="B176" s="43"/>
      <c r="C176" s="44"/>
      <c r="D176" s="44"/>
      <c r="E176" s="44"/>
      <c r="F176" s="44"/>
      <c r="G176" s="44"/>
      <c r="H176" s="44"/>
      <c r="I176" s="44"/>
      <c r="J176" s="44"/>
      <c r="K176" s="44"/>
      <c r="L176" s="34"/>
      <c r="M176" s="33"/>
      <c r="O176" s="33"/>
      <c r="P176" s="33"/>
      <c r="Q176" s="33"/>
      <c r="R176" s="33"/>
      <c r="S176" s="33"/>
      <c r="T176" s="33"/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</row>
  </sheetData>
  <autoFilter ref="C84:K175"/>
  <mergeCells count="9">
    <mergeCell ref="E50:H50"/>
    <mergeCell ref="E75:H75"/>
    <mergeCell ref="E77:H77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25"/>
  <sheetViews>
    <sheetView showGridLines="0" workbookViewId="0">
      <selection activeCell="J12" sqref="J12"/>
    </sheetView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12" t="s">
        <v>6</v>
      </c>
      <c r="M2" s="279"/>
      <c r="N2" s="279"/>
      <c r="O2" s="279"/>
      <c r="P2" s="279"/>
      <c r="Q2" s="279"/>
      <c r="R2" s="279"/>
      <c r="S2" s="279"/>
      <c r="T2" s="279"/>
      <c r="U2" s="279"/>
      <c r="V2" s="279"/>
      <c r="AT2" s="17" t="s">
        <v>95</v>
      </c>
    </row>
    <row r="3" spans="1:46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91</v>
      </c>
    </row>
    <row r="4" spans="1:46" s="1" customFormat="1" ht="24.95" customHeight="1">
      <c r="B4" s="20"/>
      <c r="D4" s="21" t="s">
        <v>96</v>
      </c>
      <c r="L4" s="20"/>
      <c r="M4" s="89" t="s">
        <v>11</v>
      </c>
      <c r="AT4" s="17" t="s">
        <v>4</v>
      </c>
    </row>
    <row r="5" spans="1:46" s="1" customFormat="1" ht="6.95" customHeight="1">
      <c r="B5" s="20"/>
      <c r="L5" s="20"/>
    </row>
    <row r="6" spans="1:46" s="1" customFormat="1" ht="12" customHeight="1">
      <c r="B6" s="20"/>
      <c r="D6" s="27" t="s">
        <v>17</v>
      </c>
      <c r="L6" s="20"/>
    </row>
    <row r="7" spans="1:46" s="1" customFormat="1" ht="16.5" customHeight="1">
      <c r="B7" s="20"/>
      <c r="E7" s="313" t="str">
        <f>'Rekapitulace stavby'!K6</f>
        <v>Brno, VDJ Bílá Hora - rekonstrukce elektrické NN přípojky pro objekt</v>
      </c>
      <c r="F7" s="314"/>
      <c r="G7" s="314"/>
      <c r="H7" s="314"/>
      <c r="L7" s="20"/>
    </row>
    <row r="8" spans="1:46" s="2" customFormat="1" ht="12" customHeight="1">
      <c r="A8" s="33"/>
      <c r="B8" s="34"/>
      <c r="C8" s="33"/>
      <c r="D8" s="27" t="s">
        <v>97</v>
      </c>
      <c r="E8" s="33"/>
      <c r="F8" s="33"/>
      <c r="G8" s="33"/>
      <c r="H8" s="33"/>
      <c r="I8" s="33"/>
      <c r="J8" s="33"/>
      <c r="K8" s="33"/>
      <c r="L8" s="90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294" t="s">
        <v>312</v>
      </c>
      <c r="F9" s="315"/>
      <c r="G9" s="315"/>
      <c r="H9" s="315"/>
      <c r="I9" s="33"/>
      <c r="J9" s="33"/>
      <c r="K9" s="33"/>
      <c r="L9" s="90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1.25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90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7" t="s">
        <v>19</v>
      </c>
      <c r="E11" s="33"/>
      <c r="F11" s="25" t="s">
        <v>3</v>
      </c>
      <c r="G11" s="33"/>
      <c r="H11" s="33"/>
      <c r="I11" s="27" t="s">
        <v>21</v>
      </c>
      <c r="J11" s="25" t="s">
        <v>3</v>
      </c>
      <c r="K11" s="33"/>
      <c r="L11" s="90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7" t="s">
        <v>23</v>
      </c>
      <c r="E12" s="33"/>
      <c r="F12" s="25" t="s">
        <v>24</v>
      </c>
      <c r="G12" s="33"/>
      <c r="H12" s="33"/>
      <c r="I12" s="27" t="s">
        <v>25</v>
      </c>
      <c r="J12" s="51"/>
      <c r="K12" s="33"/>
      <c r="L12" s="90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90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7" t="s">
        <v>30</v>
      </c>
      <c r="E14" s="33"/>
      <c r="F14" s="33"/>
      <c r="G14" s="33"/>
      <c r="H14" s="33"/>
      <c r="I14" s="27" t="s">
        <v>31</v>
      </c>
      <c r="J14" s="25" t="s">
        <v>32</v>
      </c>
      <c r="K14" s="33"/>
      <c r="L14" s="90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5" t="s">
        <v>33</v>
      </c>
      <c r="F15" s="33"/>
      <c r="G15" s="33"/>
      <c r="H15" s="33"/>
      <c r="I15" s="27" t="s">
        <v>34</v>
      </c>
      <c r="J15" s="25" t="s">
        <v>35</v>
      </c>
      <c r="K15" s="33"/>
      <c r="L15" s="90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90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7" t="s">
        <v>36</v>
      </c>
      <c r="E17" s="33"/>
      <c r="F17" s="33"/>
      <c r="G17" s="33"/>
      <c r="H17" s="33"/>
      <c r="I17" s="27" t="s">
        <v>31</v>
      </c>
      <c r="J17" s="28" t="str">
        <f>'Rekapitulace stavby'!AN13</f>
        <v>Vyplň údaj</v>
      </c>
      <c r="K17" s="33"/>
      <c r="L17" s="90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316" t="str">
        <f>'Rekapitulace stavby'!E14</f>
        <v>Vyplň údaj</v>
      </c>
      <c r="F18" s="278"/>
      <c r="G18" s="278"/>
      <c r="H18" s="278"/>
      <c r="I18" s="27" t="s">
        <v>34</v>
      </c>
      <c r="J18" s="28" t="str">
        <f>'Rekapitulace stavby'!AN14</f>
        <v>Vyplň údaj</v>
      </c>
      <c r="K18" s="33"/>
      <c r="L18" s="90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90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7" t="s">
        <v>38</v>
      </c>
      <c r="E20" s="33"/>
      <c r="F20" s="33"/>
      <c r="G20" s="33"/>
      <c r="H20" s="33"/>
      <c r="I20" s="27" t="s">
        <v>31</v>
      </c>
      <c r="J20" s="25" t="s">
        <v>39</v>
      </c>
      <c r="K20" s="33"/>
      <c r="L20" s="90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5" t="s">
        <v>40</v>
      </c>
      <c r="F21" s="33"/>
      <c r="G21" s="33"/>
      <c r="H21" s="33"/>
      <c r="I21" s="27" t="s">
        <v>34</v>
      </c>
      <c r="J21" s="25" t="s">
        <v>41</v>
      </c>
      <c r="K21" s="33"/>
      <c r="L21" s="90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90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7" t="s">
        <v>44</v>
      </c>
      <c r="E23" s="33"/>
      <c r="F23" s="33"/>
      <c r="G23" s="33"/>
      <c r="H23" s="33"/>
      <c r="I23" s="27" t="s">
        <v>31</v>
      </c>
      <c r="J23" s="25" t="s">
        <v>3</v>
      </c>
      <c r="K23" s="33"/>
      <c r="L23" s="90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5" t="s">
        <v>45</v>
      </c>
      <c r="F24" s="33"/>
      <c r="G24" s="33"/>
      <c r="H24" s="33"/>
      <c r="I24" s="27" t="s">
        <v>34</v>
      </c>
      <c r="J24" s="25" t="s">
        <v>3</v>
      </c>
      <c r="K24" s="33"/>
      <c r="L24" s="90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90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7" t="s">
        <v>46</v>
      </c>
      <c r="E26" s="33"/>
      <c r="F26" s="33"/>
      <c r="G26" s="33"/>
      <c r="H26" s="33"/>
      <c r="I26" s="33"/>
      <c r="J26" s="33"/>
      <c r="K26" s="33"/>
      <c r="L26" s="90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47.25" customHeight="1">
      <c r="A27" s="91"/>
      <c r="B27" s="92"/>
      <c r="C27" s="91"/>
      <c r="D27" s="91"/>
      <c r="E27" s="283" t="s">
        <v>47</v>
      </c>
      <c r="F27" s="283"/>
      <c r="G27" s="283"/>
      <c r="H27" s="283"/>
      <c r="I27" s="91"/>
      <c r="J27" s="91"/>
      <c r="K27" s="91"/>
      <c r="L27" s="93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90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62"/>
      <c r="E29" s="62"/>
      <c r="F29" s="62"/>
      <c r="G29" s="62"/>
      <c r="H29" s="62"/>
      <c r="I29" s="62"/>
      <c r="J29" s="62"/>
      <c r="K29" s="62"/>
      <c r="L29" s="90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25.35" customHeight="1">
      <c r="A30" s="33"/>
      <c r="B30" s="34"/>
      <c r="C30" s="33"/>
      <c r="D30" s="94" t="s">
        <v>48</v>
      </c>
      <c r="E30" s="33"/>
      <c r="F30" s="33"/>
      <c r="G30" s="33"/>
      <c r="H30" s="33"/>
      <c r="I30" s="33"/>
      <c r="J30" s="67">
        <f>ROUND(J80, 0)</f>
        <v>0</v>
      </c>
      <c r="K30" s="33"/>
      <c r="L30" s="90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2"/>
      <c r="E31" s="62"/>
      <c r="F31" s="62"/>
      <c r="G31" s="62"/>
      <c r="H31" s="62"/>
      <c r="I31" s="62"/>
      <c r="J31" s="62"/>
      <c r="K31" s="62"/>
      <c r="L31" s="90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4"/>
      <c r="C32" s="33"/>
      <c r="D32" s="33"/>
      <c r="E32" s="33"/>
      <c r="F32" s="37" t="s">
        <v>50</v>
      </c>
      <c r="G32" s="33"/>
      <c r="H32" s="33"/>
      <c r="I32" s="37" t="s">
        <v>49</v>
      </c>
      <c r="J32" s="37" t="s">
        <v>51</v>
      </c>
      <c r="K32" s="33"/>
      <c r="L32" s="90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95" t="s">
        <v>52</v>
      </c>
      <c r="E33" s="27" t="s">
        <v>53</v>
      </c>
      <c r="F33" s="96">
        <f>ROUND((SUM(BE80:BE124)),  0)</f>
        <v>0</v>
      </c>
      <c r="G33" s="33"/>
      <c r="H33" s="33"/>
      <c r="I33" s="97">
        <v>0.21</v>
      </c>
      <c r="J33" s="96">
        <f>ROUND(((SUM(BE80:BE124))*I33),  0)</f>
        <v>0</v>
      </c>
      <c r="K33" s="33"/>
      <c r="L33" s="90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27" t="s">
        <v>54</v>
      </c>
      <c r="F34" s="96">
        <f>ROUND((SUM(BF80:BF124)),  0)</f>
        <v>0</v>
      </c>
      <c r="G34" s="33"/>
      <c r="H34" s="33"/>
      <c r="I34" s="97">
        <v>0.15</v>
      </c>
      <c r="J34" s="96">
        <f>ROUND(((SUM(BF80:BF124))*I34),  0)</f>
        <v>0</v>
      </c>
      <c r="K34" s="33"/>
      <c r="L34" s="90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hidden="1" customHeight="1">
      <c r="A35" s="33"/>
      <c r="B35" s="34"/>
      <c r="C35" s="33"/>
      <c r="D35" s="33"/>
      <c r="E35" s="27" t="s">
        <v>55</v>
      </c>
      <c r="F35" s="96">
        <f>ROUND((SUM(BG80:BG124)),  0)</f>
        <v>0</v>
      </c>
      <c r="G35" s="33"/>
      <c r="H35" s="33"/>
      <c r="I35" s="97">
        <v>0.21</v>
      </c>
      <c r="J35" s="96">
        <f>0</f>
        <v>0</v>
      </c>
      <c r="K35" s="33"/>
      <c r="L35" s="90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hidden="1" customHeight="1">
      <c r="A36" s="33"/>
      <c r="B36" s="34"/>
      <c r="C36" s="33"/>
      <c r="D36" s="33"/>
      <c r="E36" s="27" t="s">
        <v>56</v>
      </c>
      <c r="F36" s="96">
        <f>ROUND((SUM(BH80:BH124)),  0)</f>
        <v>0</v>
      </c>
      <c r="G36" s="33"/>
      <c r="H36" s="33"/>
      <c r="I36" s="97">
        <v>0.15</v>
      </c>
      <c r="J36" s="96">
        <f>0</f>
        <v>0</v>
      </c>
      <c r="K36" s="33"/>
      <c r="L36" s="90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7" t="s">
        <v>57</v>
      </c>
      <c r="F37" s="96">
        <f>ROUND((SUM(BI80:BI124)),  0)</f>
        <v>0</v>
      </c>
      <c r="G37" s="33"/>
      <c r="H37" s="33"/>
      <c r="I37" s="97">
        <v>0</v>
      </c>
      <c r="J37" s="96">
        <f>0</f>
        <v>0</v>
      </c>
      <c r="K37" s="33"/>
      <c r="L37" s="90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6.95" customHeight="1">
      <c r="A38" s="33"/>
      <c r="B38" s="34"/>
      <c r="C38" s="33"/>
      <c r="D38" s="33"/>
      <c r="E38" s="33"/>
      <c r="F38" s="33"/>
      <c r="G38" s="33"/>
      <c r="H38" s="33"/>
      <c r="I38" s="33"/>
      <c r="J38" s="33"/>
      <c r="K38" s="33"/>
      <c r="L38" s="90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35" customHeight="1">
      <c r="A39" s="33"/>
      <c r="B39" s="34"/>
      <c r="C39" s="98"/>
      <c r="D39" s="99" t="s">
        <v>58</v>
      </c>
      <c r="E39" s="56"/>
      <c r="F39" s="56"/>
      <c r="G39" s="100" t="s">
        <v>59</v>
      </c>
      <c r="H39" s="101" t="s">
        <v>60</v>
      </c>
      <c r="I39" s="56"/>
      <c r="J39" s="102">
        <f>SUM(J30:J37)</f>
        <v>0</v>
      </c>
      <c r="K39" s="103"/>
      <c r="L39" s="90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customHeight="1">
      <c r="A40" s="33"/>
      <c r="B40" s="43"/>
      <c r="C40" s="44"/>
      <c r="D40" s="44"/>
      <c r="E40" s="44"/>
      <c r="F40" s="44"/>
      <c r="G40" s="44"/>
      <c r="H40" s="44"/>
      <c r="I40" s="44"/>
      <c r="J40" s="44"/>
      <c r="K40" s="44"/>
      <c r="L40" s="90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4" spans="1:31" s="2" customFormat="1" ht="6.95" customHeight="1">
      <c r="A44" s="33"/>
      <c r="B44" s="45"/>
      <c r="C44" s="46"/>
      <c r="D44" s="46"/>
      <c r="E44" s="46"/>
      <c r="F44" s="46"/>
      <c r="G44" s="46"/>
      <c r="H44" s="46"/>
      <c r="I44" s="46"/>
      <c r="J44" s="46"/>
      <c r="K44" s="46"/>
      <c r="L44" s="90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2" customFormat="1" ht="24.95" customHeight="1">
      <c r="A45" s="33"/>
      <c r="B45" s="34"/>
      <c r="C45" s="21" t="s">
        <v>99</v>
      </c>
      <c r="D45" s="33"/>
      <c r="E45" s="33"/>
      <c r="F45" s="33"/>
      <c r="G45" s="33"/>
      <c r="H45" s="33"/>
      <c r="I45" s="33"/>
      <c r="J45" s="33"/>
      <c r="K45" s="33"/>
      <c r="L45" s="90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</row>
    <row r="46" spans="1:31" s="2" customFormat="1" ht="6.95" customHeight="1">
      <c r="A46" s="33"/>
      <c r="B46" s="34"/>
      <c r="C46" s="33"/>
      <c r="D46" s="33"/>
      <c r="E46" s="33"/>
      <c r="F46" s="33"/>
      <c r="G46" s="33"/>
      <c r="H46" s="33"/>
      <c r="I46" s="33"/>
      <c r="J46" s="33"/>
      <c r="K46" s="33"/>
      <c r="L46" s="90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</row>
    <row r="47" spans="1:31" s="2" customFormat="1" ht="12" customHeight="1">
      <c r="A47" s="33"/>
      <c r="B47" s="34"/>
      <c r="C47" s="27" t="s">
        <v>17</v>
      </c>
      <c r="D47" s="33"/>
      <c r="E47" s="33"/>
      <c r="F47" s="33"/>
      <c r="G47" s="33"/>
      <c r="H47" s="33"/>
      <c r="I47" s="33"/>
      <c r="J47" s="33"/>
      <c r="K47" s="33"/>
      <c r="L47" s="90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</row>
    <row r="48" spans="1:31" s="2" customFormat="1" ht="16.5" customHeight="1">
      <c r="A48" s="33"/>
      <c r="B48" s="34"/>
      <c r="C48" s="33"/>
      <c r="D48" s="33"/>
      <c r="E48" s="313" t="str">
        <f>E7</f>
        <v>Brno, VDJ Bílá Hora - rekonstrukce elektrické NN přípojky pro objekt</v>
      </c>
      <c r="F48" s="314"/>
      <c r="G48" s="314"/>
      <c r="H48" s="314"/>
      <c r="I48" s="33"/>
      <c r="J48" s="33"/>
      <c r="K48" s="33"/>
      <c r="L48" s="90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</row>
    <row r="49" spans="1:47" s="2" customFormat="1" ht="12" customHeight="1">
      <c r="A49" s="33"/>
      <c r="B49" s="34"/>
      <c r="C49" s="27" t="s">
        <v>97</v>
      </c>
      <c r="D49" s="33"/>
      <c r="E49" s="33"/>
      <c r="F49" s="33"/>
      <c r="G49" s="33"/>
      <c r="H49" s="33"/>
      <c r="I49" s="33"/>
      <c r="J49" s="33"/>
      <c r="K49" s="33"/>
      <c r="L49" s="90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</row>
    <row r="50" spans="1:47" s="2" customFormat="1" ht="16.5" customHeight="1">
      <c r="A50" s="33"/>
      <c r="B50" s="34"/>
      <c r="C50" s="33"/>
      <c r="D50" s="33"/>
      <c r="E50" s="294" t="str">
        <f>E9</f>
        <v>SO 90 - Ostatní rozpočtové náklady</v>
      </c>
      <c r="F50" s="315"/>
      <c r="G50" s="315"/>
      <c r="H50" s="315"/>
      <c r="I50" s="33"/>
      <c r="J50" s="33"/>
      <c r="K50" s="33"/>
      <c r="L50" s="90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</row>
    <row r="51" spans="1:47" s="2" customFormat="1" ht="6.95" customHeight="1">
      <c r="A51" s="33"/>
      <c r="B51" s="34"/>
      <c r="C51" s="33"/>
      <c r="D51" s="33"/>
      <c r="E51" s="33"/>
      <c r="F51" s="33"/>
      <c r="G51" s="33"/>
      <c r="H51" s="33"/>
      <c r="I51" s="33"/>
      <c r="J51" s="33"/>
      <c r="K51" s="33"/>
      <c r="L51" s="90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</row>
    <row r="52" spans="1:47" s="2" customFormat="1" ht="12" customHeight="1">
      <c r="A52" s="33"/>
      <c r="B52" s="34"/>
      <c r="C52" s="27" t="s">
        <v>23</v>
      </c>
      <c r="D52" s="33"/>
      <c r="E52" s="33"/>
      <c r="F52" s="25" t="str">
        <f>F12</f>
        <v>Židenice</v>
      </c>
      <c r="G52" s="33"/>
      <c r="H52" s="33"/>
      <c r="I52" s="27" t="s">
        <v>25</v>
      </c>
      <c r="J52" s="51" t="str">
        <f>IF(J12="","",J12)</f>
        <v/>
      </c>
      <c r="K52" s="33"/>
      <c r="L52" s="90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</row>
    <row r="53" spans="1:47" s="2" customFormat="1" ht="6.95" customHeight="1">
      <c r="A53" s="33"/>
      <c r="B53" s="34"/>
      <c r="C53" s="33"/>
      <c r="D53" s="33"/>
      <c r="E53" s="33"/>
      <c r="F53" s="33"/>
      <c r="G53" s="33"/>
      <c r="H53" s="33"/>
      <c r="I53" s="33"/>
      <c r="J53" s="33"/>
      <c r="K53" s="33"/>
      <c r="L53" s="90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</row>
    <row r="54" spans="1:47" s="2" customFormat="1" ht="25.7" customHeight="1">
      <c r="A54" s="33"/>
      <c r="B54" s="34"/>
      <c r="C54" s="27" t="s">
        <v>30</v>
      </c>
      <c r="D54" s="33"/>
      <c r="E54" s="33"/>
      <c r="F54" s="25" t="str">
        <f>E15</f>
        <v>Statutární město Brno</v>
      </c>
      <c r="G54" s="33"/>
      <c r="H54" s="33"/>
      <c r="I54" s="27" t="s">
        <v>38</v>
      </c>
      <c r="J54" s="31" t="str">
        <f>E21</f>
        <v>AQUA PROCON s.r.o.</v>
      </c>
      <c r="K54" s="33"/>
      <c r="L54" s="90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</row>
    <row r="55" spans="1:47" s="2" customFormat="1" ht="15.2" customHeight="1">
      <c r="A55" s="33"/>
      <c r="B55" s="34"/>
      <c r="C55" s="27" t="s">
        <v>36</v>
      </c>
      <c r="D55" s="33"/>
      <c r="E55" s="33"/>
      <c r="F55" s="25" t="str">
        <f>IF(E18="","",E18)</f>
        <v>Vyplň údaj</v>
      </c>
      <c r="G55" s="33"/>
      <c r="H55" s="33"/>
      <c r="I55" s="27" t="s">
        <v>44</v>
      </c>
      <c r="J55" s="31" t="str">
        <f>E24</f>
        <v>Ing. Jan Kratochvíl</v>
      </c>
      <c r="K55" s="33"/>
      <c r="L55" s="90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</row>
    <row r="56" spans="1:47" s="2" customFormat="1" ht="10.35" customHeight="1">
      <c r="A56" s="33"/>
      <c r="B56" s="34"/>
      <c r="C56" s="33"/>
      <c r="D56" s="33"/>
      <c r="E56" s="33"/>
      <c r="F56" s="33"/>
      <c r="G56" s="33"/>
      <c r="H56" s="33"/>
      <c r="I56" s="33"/>
      <c r="J56" s="33"/>
      <c r="K56" s="33"/>
      <c r="L56" s="90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</row>
    <row r="57" spans="1:47" s="2" customFormat="1" ht="29.25" customHeight="1">
      <c r="A57" s="33"/>
      <c r="B57" s="34"/>
      <c r="C57" s="104" t="s">
        <v>100</v>
      </c>
      <c r="D57" s="98"/>
      <c r="E57" s="98"/>
      <c r="F57" s="98"/>
      <c r="G57" s="98"/>
      <c r="H57" s="98"/>
      <c r="I57" s="98"/>
      <c r="J57" s="105" t="s">
        <v>101</v>
      </c>
      <c r="K57" s="98"/>
      <c r="L57" s="90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</row>
    <row r="58" spans="1:47" s="2" customFormat="1" ht="10.35" customHeight="1">
      <c r="A58" s="33"/>
      <c r="B58" s="34"/>
      <c r="C58" s="33"/>
      <c r="D58" s="33"/>
      <c r="E58" s="33"/>
      <c r="F58" s="33"/>
      <c r="G58" s="33"/>
      <c r="H58" s="33"/>
      <c r="I58" s="33"/>
      <c r="J58" s="33"/>
      <c r="K58" s="33"/>
      <c r="L58" s="90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</row>
    <row r="59" spans="1:47" s="2" customFormat="1" ht="22.9" customHeight="1">
      <c r="A59" s="33"/>
      <c r="B59" s="34"/>
      <c r="C59" s="106" t="s">
        <v>80</v>
      </c>
      <c r="D59" s="33"/>
      <c r="E59" s="33"/>
      <c r="F59" s="33"/>
      <c r="G59" s="33"/>
      <c r="H59" s="33"/>
      <c r="I59" s="33"/>
      <c r="J59" s="67">
        <f>J80</f>
        <v>0</v>
      </c>
      <c r="K59" s="33"/>
      <c r="L59" s="90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U59" s="17" t="s">
        <v>102</v>
      </c>
    </row>
    <row r="60" spans="1:47" s="9" customFormat="1" ht="24.95" customHeight="1">
      <c r="B60" s="107"/>
      <c r="D60" s="108" t="s">
        <v>313</v>
      </c>
      <c r="E60" s="109"/>
      <c r="F60" s="109"/>
      <c r="G60" s="109"/>
      <c r="H60" s="109"/>
      <c r="I60" s="109"/>
      <c r="J60" s="110">
        <f>J81</f>
        <v>0</v>
      </c>
      <c r="L60" s="107"/>
    </row>
    <row r="61" spans="1:47" s="2" customFormat="1" ht="21.75" customHeight="1">
      <c r="A61" s="33"/>
      <c r="B61" s="34"/>
      <c r="C61" s="33"/>
      <c r="D61" s="33"/>
      <c r="E61" s="33"/>
      <c r="F61" s="33"/>
      <c r="G61" s="33"/>
      <c r="H61" s="33"/>
      <c r="I61" s="33"/>
      <c r="J61" s="33"/>
      <c r="K61" s="33"/>
      <c r="L61" s="90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47" s="2" customFormat="1" ht="6.95" customHeight="1">
      <c r="A62" s="33"/>
      <c r="B62" s="43"/>
      <c r="C62" s="44"/>
      <c r="D62" s="44"/>
      <c r="E62" s="44"/>
      <c r="F62" s="44"/>
      <c r="G62" s="44"/>
      <c r="H62" s="44"/>
      <c r="I62" s="44"/>
      <c r="J62" s="44"/>
      <c r="K62" s="44"/>
      <c r="L62" s="90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</row>
    <row r="66" spans="1:63" s="2" customFormat="1" ht="6.95" customHeight="1">
      <c r="A66" s="33"/>
      <c r="B66" s="45"/>
      <c r="C66" s="46"/>
      <c r="D66" s="46"/>
      <c r="E66" s="46"/>
      <c r="F66" s="46"/>
      <c r="G66" s="46"/>
      <c r="H66" s="46"/>
      <c r="I66" s="46"/>
      <c r="J66" s="46"/>
      <c r="K66" s="46"/>
      <c r="L66" s="90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</row>
    <row r="67" spans="1:63" s="2" customFormat="1" ht="24.95" customHeight="1">
      <c r="A67" s="33"/>
      <c r="B67" s="34"/>
      <c r="C67" s="21" t="s">
        <v>109</v>
      </c>
      <c r="D67" s="33"/>
      <c r="E67" s="33"/>
      <c r="F67" s="33"/>
      <c r="G67" s="33"/>
      <c r="H67" s="33"/>
      <c r="I67" s="33"/>
      <c r="J67" s="33"/>
      <c r="K67" s="33"/>
      <c r="L67" s="90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</row>
    <row r="68" spans="1:63" s="2" customFormat="1" ht="6.95" customHeight="1">
      <c r="A68" s="33"/>
      <c r="B68" s="34"/>
      <c r="C68" s="33"/>
      <c r="D68" s="33"/>
      <c r="E68" s="33"/>
      <c r="F68" s="33"/>
      <c r="G68" s="33"/>
      <c r="H68" s="33"/>
      <c r="I68" s="33"/>
      <c r="J68" s="33"/>
      <c r="K68" s="33"/>
      <c r="L68" s="90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</row>
    <row r="69" spans="1:63" s="2" customFormat="1" ht="12" customHeight="1">
      <c r="A69" s="33"/>
      <c r="B69" s="34"/>
      <c r="C69" s="27" t="s">
        <v>17</v>
      </c>
      <c r="D69" s="33"/>
      <c r="E69" s="33"/>
      <c r="F69" s="33"/>
      <c r="G69" s="33"/>
      <c r="H69" s="33"/>
      <c r="I69" s="33"/>
      <c r="J69" s="33"/>
      <c r="K69" s="33"/>
      <c r="L69" s="90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</row>
    <row r="70" spans="1:63" s="2" customFormat="1" ht="16.5" customHeight="1">
      <c r="A70" s="33"/>
      <c r="B70" s="34"/>
      <c r="C70" s="33"/>
      <c r="D70" s="33"/>
      <c r="E70" s="313" t="str">
        <f>E7</f>
        <v>Brno, VDJ Bílá Hora - rekonstrukce elektrické NN přípojky pro objekt</v>
      </c>
      <c r="F70" s="314"/>
      <c r="G70" s="314"/>
      <c r="H70" s="314"/>
      <c r="I70" s="33"/>
      <c r="J70" s="33"/>
      <c r="K70" s="33"/>
      <c r="L70" s="90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</row>
    <row r="71" spans="1:63" s="2" customFormat="1" ht="12" customHeight="1">
      <c r="A71" s="33"/>
      <c r="B71" s="34"/>
      <c r="C71" s="27" t="s">
        <v>97</v>
      </c>
      <c r="D71" s="33"/>
      <c r="E71" s="33"/>
      <c r="F71" s="33"/>
      <c r="G71" s="33"/>
      <c r="H71" s="33"/>
      <c r="I71" s="33"/>
      <c r="J71" s="33"/>
      <c r="K71" s="33"/>
      <c r="L71" s="90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</row>
    <row r="72" spans="1:63" s="2" customFormat="1" ht="16.5" customHeight="1">
      <c r="A72" s="33"/>
      <c r="B72" s="34"/>
      <c r="C72" s="33"/>
      <c r="D72" s="33"/>
      <c r="E72" s="294" t="str">
        <f>E9</f>
        <v>SO 90 - Ostatní rozpočtové náklady</v>
      </c>
      <c r="F72" s="315"/>
      <c r="G72" s="315"/>
      <c r="H72" s="315"/>
      <c r="I72" s="33"/>
      <c r="J72" s="33"/>
      <c r="K72" s="33"/>
      <c r="L72" s="90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</row>
    <row r="73" spans="1:63" s="2" customFormat="1" ht="6.95" customHeight="1">
      <c r="A73" s="33"/>
      <c r="B73" s="34"/>
      <c r="C73" s="33"/>
      <c r="D73" s="33"/>
      <c r="E73" s="33"/>
      <c r="F73" s="33"/>
      <c r="G73" s="33"/>
      <c r="H73" s="33"/>
      <c r="I73" s="33"/>
      <c r="J73" s="33"/>
      <c r="K73" s="33"/>
      <c r="L73" s="90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</row>
    <row r="74" spans="1:63" s="2" customFormat="1" ht="12" customHeight="1">
      <c r="A74" s="33"/>
      <c r="B74" s="34"/>
      <c r="C74" s="27" t="s">
        <v>23</v>
      </c>
      <c r="D74" s="33"/>
      <c r="E74" s="33"/>
      <c r="F74" s="25" t="str">
        <f>F12</f>
        <v>Židenice</v>
      </c>
      <c r="G74" s="33"/>
      <c r="H74" s="33"/>
      <c r="I74" s="27" t="s">
        <v>25</v>
      </c>
      <c r="J74" s="51" t="str">
        <f>IF(J12="","",J12)</f>
        <v/>
      </c>
      <c r="K74" s="33"/>
      <c r="L74" s="90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</row>
    <row r="75" spans="1:63" s="2" customFormat="1" ht="6.95" customHeight="1">
      <c r="A75" s="33"/>
      <c r="B75" s="34"/>
      <c r="C75" s="33"/>
      <c r="D75" s="33"/>
      <c r="E75" s="33"/>
      <c r="F75" s="33"/>
      <c r="G75" s="33"/>
      <c r="H75" s="33"/>
      <c r="I75" s="33"/>
      <c r="J75" s="33"/>
      <c r="K75" s="33"/>
      <c r="L75" s="90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</row>
    <row r="76" spans="1:63" s="2" customFormat="1" ht="25.7" customHeight="1">
      <c r="A76" s="33"/>
      <c r="B76" s="34"/>
      <c r="C76" s="27" t="s">
        <v>30</v>
      </c>
      <c r="D76" s="33"/>
      <c r="E76" s="33"/>
      <c r="F76" s="25" t="str">
        <f>E15</f>
        <v>Statutární město Brno</v>
      </c>
      <c r="G76" s="33"/>
      <c r="H76" s="33"/>
      <c r="I76" s="27" t="s">
        <v>38</v>
      </c>
      <c r="J76" s="31" t="str">
        <f>E21</f>
        <v>AQUA PROCON s.r.o.</v>
      </c>
      <c r="K76" s="33"/>
      <c r="L76" s="90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63" s="2" customFormat="1" ht="15.2" customHeight="1">
      <c r="A77" s="33"/>
      <c r="B77" s="34"/>
      <c r="C77" s="27" t="s">
        <v>36</v>
      </c>
      <c r="D77" s="33"/>
      <c r="E77" s="33"/>
      <c r="F77" s="25" t="str">
        <f>IF(E18="","",E18)</f>
        <v>Vyplň údaj</v>
      </c>
      <c r="G77" s="33"/>
      <c r="H77" s="33"/>
      <c r="I77" s="27" t="s">
        <v>44</v>
      </c>
      <c r="J77" s="31" t="str">
        <f>E24</f>
        <v>Ing. Jan Kratochvíl</v>
      </c>
      <c r="K77" s="33"/>
      <c r="L77" s="90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78" spans="1:63" s="2" customFormat="1" ht="10.35" customHeight="1">
      <c r="A78" s="33"/>
      <c r="B78" s="34"/>
      <c r="C78" s="33"/>
      <c r="D78" s="33"/>
      <c r="E78" s="33"/>
      <c r="F78" s="33"/>
      <c r="G78" s="33"/>
      <c r="H78" s="33"/>
      <c r="I78" s="33"/>
      <c r="J78" s="33"/>
      <c r="K78" s="33"/>
      <c r="L78" s="90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</row>
    <row r="79" spans="1:63" s="10" customFormat="1" ht="29.25" customHeight="1">
      <c r="A79" s="111"/>
      <c r="B79" s="112"/>
      <c r="C79" s="113" t="s">
        <v>110</v>
      </c>
      <c r="D79" s="114" t="s">
        <v>67</v>
      </c>
      <c r="E79" s="114" t="s">
        <v>63</v>
      </c>
      <c r="F79" s="114" t="s">
        <v>64</v>
      </c>
      <c r="G79" s="114" t="s">
        <v>111</v>
      </c>
      <c r="H79" s="114" t="s">
        <v>112</v>
      </c>
      <c r="I79" s="114" t="s">
        <v>113</v>
      </c>
      <c r="J79" s="114" t="s">
        <v>101</v>
      </c>
      <c r="K79" s="115" t="s">
        <v>114</v>
      </c>
      <c r="L79" s="116"/>
      <c r="M79" s="58" t="s">
        <v>3</v>
      </c>
      <c r="N79" s="59" t="s">
        <v>52</v>
      </c>
      <c r="O79" s="59" t="s">
        <v>115</v>
      </c>
      <c r="P79" s="59" t="s">
        <v>116</v>
      </c>
      <c r="Q79" s="59" t="s">
        <v>117</v>
      </c>
      <c r="R79" s="59" t="s">
        <v>118</v>
      </c>
      <c r="S79" s="59" t="s">
        <v>119</v>
      </c>
      <c r="T79" s="60" t="s">
        <v>120</v>
      </c>
      <c r="U79" s="111"/>
      <c r="V79" s="111"/>
      <c r="W79" s="111"/>
      <c r="X79" s="111"/>
      <c r="Y79" s="111"/>
      <c r="Z79" s="111"/>
      <c r="AA79" s="111"/>
      <c r="AB79" s="111"/>
      <c r="AC79" s="111"/>
      <c r="AD79" s="111"/>
      <c r="AE79" s="111"/>
    </row>
    <row r="80" spans="1:63" s="2" customFormat="1" ht="22.9" customHeight="1">
      <c r="A80" s="33"/>
      <c r="B80" s="34"/>
      <c r="C80" s="65" t="s">
        <v>121</v>
      </c>
      <c r="D80" s="33"/>
      <c r="E80" s="33"/>
      <c r="F80" s="33"/>
      <c r="G80" s="33"/>
      <c r="H80" s="33"/>
      <c r="I80" s="33"/>
      <c r="J80" s="117">
        <f>BK80</f>
        <v>0</v>
      </c>
      <c r="K80" s="33"/>
      <c r="L80" s="34"/>
      <c r="M80" s="61"/>
      <c r="N80" s="52"/>
      <c r="O80" s="62"/>
      <c r="P80" s="118">
        <f>P81</f>
        <v>0</v>
      </c>
      <c r="Q80" s="62"/>
      <c r="R80" s="118">
        <f>R81</f>
        <v>0</v>
      </c>
      <c r="S80" s="62"/>
      <c r="T80" s="119">
        <f>T81</f>
        <v>0</v>
      </c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T80" s="17" t="s">
        <v>81</v>
      </c>
      <c r="AU80" s="17" t="s">
        <v>102</v>
      </c>
      <c r="BK80" s="120">
        <f>BK81</f>
        <v>0</v>
      </c>
    </row>
    <row r="81" spans="1:65" s="11" customFormat="1" ht="25.9" customHeight="1">
      <c r="B81" s="121"/>
      <c r="D81" s="122" t="s">
        <v>81</v>
      </c>
      <c r="E81" s="123" t="s">
        <v>162</v>
      </c>
      <c r="F81" s="123" t="s">
        <v>314</v>
      </c>
      <c r="I81" s="124"/>
      <c r="J81" s="125">
        <f>BK81</f>
        <v>0</v>
      </c>
      <c r="L81" s="121"/>
      <c r="M81" s="126"/>
      <c r="N81" s="127"/>
      <c r="O81" s="127"/>
      <c r="P81" s="128">
        <f>SUM(P82:P124)</f>
        <v>0</v>
      </c>
      <c r="Q81" s="127"/>
      <c r="R81" s="128">
        <f>SUM(R82:R124)</f>
        <v>0</v>
      </c>
      <c r="S81" s="127"/>
      <c r="T81" s="129">
        <f>SUM(T82:T124)</f>
        <v>0</v>
      </c>
      <c r="AR81" s="122" t="s">
        <v>43</v>
      </c>
      <c r="AT81" s="130" t="s">
        <v>81</v>
      </c>
      <c r="AU81" s="130" t="s">
        <v>82</v>
      </c>
      <c r="AY81" s="122" t="s">
        <v>124</v>
      </c>
      <c r="BK81" s="131">
        <f>SUM(BK82:BK124)</f>
        <v>0</v>
      </c>
    </row>
    <row r="82" spans="1:65" s="2" customFormat="1" ht="16.5" customHeight="1">
      <c r="A82" s="33"/>
      <c r="B82" s="132"/>
      <c r="C82" s="133" t="s">
        <v>43</v>
      </c>
      <c r="D82" s="133" t="s">
        <v>125</v>
      </c>
      <c r="E82" s="134" t="s">
        <v>315</v>
      </c>
      <c r="F82" s="135" t="s">
        <v>316</v>
      </c>
      <c r="G82" s="136" t="s">
        <v>150</v>
      </c>
      <c r="H82" s="137">
        <v>1</v>
      </c>
      <c r="I82" s="138"/>
      <c r="J82" s="139">
        <f>ROUND(I82*H82,2)</f>
        <v>0</v>
      </c>
      <c r="K82" s="135" t="s">
        <v>3</v>
      </c>
      <c r="L82" s="34"/>
      <c r="M82" s="140" t="s">
        <v>3</v>
      </c>
      <c r="N82" s="141" t="s">
        <v>53</v>
      </c>
      <c r="O82" s="54"/>
      <c r="P82" s="142">
        <f>O82*H82</f>
        <v>0</v>
      </c>
      <c r="Q82" s="142">
        <v>0</v>
      </c>
      <c r="R82" s="142">
        <f>Q82*H82</f>
        <v>0</v>
      </c>
      <c r="S82" s="142">
        <v>0</v>
      </c>
      <c r="T82" s="143">
        <f>S82*H82</f>
        <v>0</v>
      </c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R82" s="144" t="s">
        <v>129</v>
      </c>
      <c r="AT82" s="144" t="s">
        <v>125</v>
      </c>
      <c r="AU82" s="144" t="s">
        <v>43</v>
      </c>
      <c r="AY82" s="17" t="s">
        <v>124</v>
      </c>
      <c r="BE82" s="145">
        <f>IF(N82="základní",J82,0)</f>
        <v>0</v>
      </c>
      <c r="BF82" s="145">
        <f>IF(N82="snížená",J82,0)</f>
        <v>0</v>
      </c>
      <c r="BG82" s="145">
        <f>IF(N82="zákl. přenesená",J82,0)</f>
        <v>0</v>
      </c>
      <c r="BH82" s="145">
        <f>IF(N82="sníž. přenesená",J82,0)</f>
        <v>0</v>
      </c>
      <c r="BI82" s="145">
        <f>IF(N82="nulová",J82,0)</f>
        <v>0</v>
      </c>
      <c r="BJ82" s="17" t="s">
        <v>43</v>
      </c>
      <c r="BK82" s="145">
        <f>ROUND(I82*H82,2)</f>
        <v>0</v>
      </c>
      <c r="BL82" s="17" t="s">
        <v>129</v>
      </c>
      <c r="BM82" s="144" t="s">
        <v>317</v>
      </c>
    </row>
    <row r="83" spans="1:65" s="12" customFormat="1" ht="11.25">
      <c r="B83" s="151"/>
      <c r="D83" s="146" t="s">
        <v>192</v>
      </c>
      <c r="E83" s="152" t="s">
        <v>3</v>
      </c>
      <c r="F83" s="153" t="s">
        <v>43</v>
      </c>
      <c r="H83" s="154">
        <v>1</v>
      </c>
      <c r="I83" s="155"/>
      <c r="L83" s="151"/>
      <c r="M83" s="156"/>
      <c r="N83" s="157"/>
      <c r="O83" s="157"/>
      <c r="P83" s="157"/>
      <c r="Q83" s="157"/>
      <c r="R83" s="157"/>
      <c r="S83" s="157"/>
      <c r="T83" s="158"/>
      <c r="AT83" s="152" t="s">
        <v>192</v>
      </c>
      <c r="AU83" s="152" t="s">
        <v>43</v>
      </c>
      <c r="AV83" s="12" t="s">
        <v>91</v>
      </c>
      <c r="AW83" s="12" t="s">
        <v>42</v>
      </c>
      <c r="AX83" s="12" t="s">
        <v>43</v>
      </c>
      <c r="AY83" s="152" t="s">
        <v>124</v>
      </c>
    </row>
    <row r="84" spans="1:65" s="2" customFormat="1" ht="16.5" customHeight="1">
      <c r="A84" s="33"/>
      <c r="B84" s="132"/>
      <c r="C84" s="133" t="s">
        <v>91</v>
      </c>
      <c r="D84" s="133" t="s">
        <v>125</v>
      </c>
      <c r="E84" s="134" t="s">
        <v>318</v>
      </c>
      <c r="F84" s="135" t="s">
        <v>319</v>
      </c>
      <c r="G84" s="136" t="s">
        <v>150</v>
      </c>
      <c r="H84" s="137">
        <v>1</v>
      </c>
      <c r="I84" s="138"/>
      <c r="J84" s="139">
        <f>ROUND(I84*H84,2)</f>
        <v>0</v>
      </c>
      <c r="K84" s="135" t="s">
        <v>3</v>
      </c>
      <c r="L84" s="34"/>
      <c r="M84" s="140" t="s">
        <v>3</v>
      </c>
      <c r="N84" s="141" t="s">
        <v>53</v>
      </c>
      <c r="O84" s="54"/>
      <c r="P84" s="142">
        <f>O84*H84</f>
        <v>0</v>
      </c>
      <c r="Q84" s="142">
        <v>0</v>
      </c>
      <c r="R84" s="142">
        <f>Q84*H84</f>
        <v>0</v>
      </c>
      <c r="S84" s="142">
        <v>0</v>
      </c>
      <c r="T84" s="143">
        <f>S84*H84</f>
        <v>0</v>
      </c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R84" s="144" t="s">
        <v>129</v>
      </c>
      <c r="AT84" s="144" t="s">
        <v>125</v>
      </c>
      <c r="AU84" s="144" t="s">
        <v>43</v>
      </c>
      <c r="AY84" s="17" t="s">
        <v>124</v>
      </c>
      <c r="BE84" s="145">
        <f>IF(N84="základní",J84,0)</f>
        <v>0</v>
      </c>
      <c r="BF84" s="145">
        <f>IF(N84="snížená",J84,0)</f>
        <v>0</v>
      </c>
      <c r="BG84" s="145">
        <f>IF(N84="zákl. přenesená",J84,0)</f>
        <v>0</v>
      </c>
      <c r="BH84" s="145">
        <f>IF(N84="sníž. přenesená",J84,0)</f>
        <v>0</v>
      </c>
      <c r="BI84" s="145">
        <f>IF(N84="nulová",J84,0)</f>
        <v>0</v>
      </c>
      <c r="BJ84" s="17" t="s">
        <v>43</v>
      </c>
      <c r="BK84" s="145">
        <f>ROUND(I84*H84,2)</f>
        <v>0</v>
      </c>
      <c r="BL84" s="17" t="s">
        <v>129</v>
      </c>
      <c r="BM84" s="144" t="s">
        <v>320</v>
      </c>
    </row>
    <row r="85" spans="1:65" s="12" customFormat="1" ht="11.25">
      <c r="B85" s="151"/>
      <c r="D85" s="146" t="s">
        <v>192</v>
      </c>
      <c r="E85" s="152" t="s">
        <v>3</v>
      </c>
      <c r="F85" s="153" t="s">
        <v>43</v>
      </c>
      <c r="H85" s="154">
        <v>1</v>
      </c>
      <c r="I85" s="155"/>
      <c r="L85" s="151"/>
      <c r="M85" s="156"/>
      <c r="N85" s="157"/>
      <c r="O85" s="157"/>
      <c r="P85" s="157"/>
      <c r="Q85" s="157"/>
      <c r="R85" s="157"/>
      <c r="S85" s="157"/>
      <c r="T85" s="158"/>
      <c r="AT85" s="152" t="s">
        <v>192</v>
      </c>
      <c r="AU85" s="152" t="s">
        <v>43</v>
      </c>
      <c r="AV85" s="12" t="s">
        <v>91</v>
      </c>
      <c r="AW85" s="12" t="s">
        <v>42</v>
      </c>
      <c r="AX85" s="12" t="s">
        <v>43</v>
      </c>
      <c r="AY85" s="152" t="s">
        <v>124</v>
      </c>
    </row>
    <row r="86" spans="1:65" s="2" customFormat="1" ht="16.5" customHeight="1">
      <c r="A86" s="33"/>
      <c r="B86" s="132"/>
      <c r="C86" s="133" t="s">
        <v>139</v>
      </c>
      <c r="D86" s="133" t="s">
        <v>125</v>
      </c>
      <c r="E86" s="134" t="s">
        <v>321</v>
      </c>
      <c r="F86" s="135" t="s">
        <v>322</v>
      </c>
      <c r="G86" s="136" t="s">
        <v>150</v>
      </c>
      <c r="H86" s="137">
        <v>1</v>
      </c>
      <c r="I86" s="138"/>
      <c r="J86" s="139">
        <f>ROUND(I86*H86,2)</f>
        <v>0</v>
      </c>
      <c r="K86" s="135" t="s">
        <v>3</v>
      </c>
      <c r="L86" s="34"/>
      <c r="M86" s="140" t="s">
        <v>3</v>
      </c>
      <c r="N86" s="141" t="s">
        <v>53</v>
      </c>
      <c r="O86" s="54"/>
      <c r="P86" s="142">
        <f>O86*H86</f>
        <v>0</v>
      </c>
      <c r="Q86" s="142">
        <v>0</v>
      </c>
      <c r="R86" s="142">
        <f>Q86*H86</f>
        <v>0</v>
      </c>
      <c r="S86" s="142">
        <v>0</v>
      </c>
      <c r="T86" s="143">
        <f>S86*H86</f>
        <v>0</v>
      </c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R86" s="144" t="s">
        <v>129</v>
      </c>
      <c r="AT86" s="144" t="s">
        <v>125</v>
      </c>
      <c r="AU86" s="144" t="s">
        <v>43</v>
      </c>
      <c r="AY86" s="17" t="s">
        <v>124</v>
      </c>
      <c r="BE86" s="145">
        <f>IF(N86="základní",J86,0)</f>
        <v>0</v>
      </c>
      <c r="BF86" s="145">
        <f>IF(N86="snížená",J86,0)</f>
        <v>0</v>
      </c>
      <c r="BG86" s="145">
        <f>IF(N86="zákl. přenesená",J86,0)</f>
        <v>0</v>
      </c>
      <c r="BH86" s="145">
        <f>IF(N86="sníž. přenesená",J86,0)</f>
        <v>0</v>
      </c>
      <c r="BI86" s="145">
        <f>IF(N86="nulová",J86,0)</f>
        <v>0</v>
      </c>
      <c r="BJ86" s="17" t="s">
        <v>43</v>
      </c>
      <c r="BK86" s="145">
        <f>ROUND(I86*H86,2)</f>
        <v>0</v>
      </c>
      <c r="BL86" s="17" t="s">
        <v>129</v>
      </c>
      <c r="BM86" s="144" t="s">
        <v>323</v>
      </c>
    </row>
    <row r="87" spans="1:65" s="12" customFormat="1" ht="11.25">
      <c r="B87" s="151"/>
      <c r="D87" s="146" t="s">
        <v>192</v>
      </c>
      <c r="E87" s="152" t="s">
        <v>3</v>
      </c>
      <c r="F87" s="153" t="s">
        <v>43</v>
      </c>
      <c r="H87" s="154">
        <v>1</v>
      </c>
      <c r="I87" s="155"/>
      <c r="L87" s="151"/>
      <c r="M87" s="156"/>
      <c r="N87" s="157"/>
      <c r="O87" s="157"/>
      <c r="P87" s="157"/>
      <c r="Q87" s="157"/>
      <c r="R87" s="157"/>
      <c r="S87" s="157"/>
      <c r="T87" s="158"/>
      <c r="AT87" s="152" t="s">
        <v>192</v>
      </c>
      <c r="AU87" s="152" t="s">
        <v>43</v>
      </c>
      <c r="AV87" s="12" t="s">
        <v>91</v>
      </c>
      <c r="AW87" s="12" t="s">
        <v>42</v>
      </c>
      <c r="AX87" s="12" t="s">
        <v>43</v>
      </c>
      <c r="AY87" s="152" t="s">
        <v>124</v>
      </c>
    </row>
    <row r="88" spans="1:65" s="2" customFormat="1" ht="16.5" customHeight="1">
      <c r="A88" s="33"/>
      <c r="B88" s="132"/>
      <c r="C88" s="133" t="s">
        <v>129</v>
      </c>
      <c r="D88" s="133" t="s">
        <v>125</v>
      </c>
      <c r="E88" s="134" t="s">
        <v>324</v>
      </c>
      <c r="F88" s="135" t="s">
        <v>325</v>
      </c>
      <c r="G88" s="136" t="s">
        <v>150</v>
      </c>
      <c r="H88" s="137">
        <v>1</v>
      </c>
      <c r="I88" s="138"/>
      <c r="J88" s="139">
        <f>ROUND(I88*H88,2)</f>
        <v>0</v>
      </c>
      <c r="K88" s="135" t="s">
        <v>3</v>
      </c>
      <c r="L88" s="34"/>
      <c r="M88" s="140" t="s">
        <v>3</v>
      </c>
      <c r="N88" s="141" t="s">
        <v>53</v>
      </c>
      <c r="O88" s="54"/>
      <c r="P88" s="142">
        <f>O88*H88</f>
        <v>0</v>
      </c>
      <c r="Q88" s="142">
        <v>0</v>
      </c>
      <c r="R88" s="142">
        <f>Q88*H88</f>
        <v>0</v>
      </c>
      <c r="S88" s="142">
        <v>0</v>
      </c>
      <c r="T88" s="143">
        <f>S88*H88</f>
        <v>0</v>
      </c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R88" s="144" t="s">
        <v>129</v>
      </c>
      <c r="AT88" s="144" t="s">
        <v>125</v>
      </c>
      <c r="AU88" s="144" t="s">
        <v>43</v>
      </c>
      <c r="AY88" s="17" t="s">
        <v>124</v>
      </c>
      <c r="BE88" s="145">
        <f>IF(N88="základní",J88,0)</f>
        <v>0</v>
      </c>
      <c r="BF88" s="145">
        <f>IF(N88="snížená",J88,0)</f>
        <v>0</v>
      </c>
      <c r="BG88" s="145">
        <f>IF(N88="zákl. přenesená",J88,0)</f>
        <v>0</v>
      </c>
      <c r="BH88" s="145">
        <f>IF(N88="sníž. přenesená",J88,0)</f>
        <v>0</v>
      </c>
      <c r="BI88" s="145">
        <f>IF(N88="nulová",J88,0)</f>
        <v>0</v>
      </c>
      <c r="BJ88" s="17" t="s">
        <v>43</v>
      </c>
      <c r="BK88" s="145">
        <f>ROUND(I88*H88,2)</f>
        <v>0</v>
      </c>
      <c r="BL88" s="17" t="s">
        <v>129</v>
      </c>
      <c r="BM88" s="144" t="s">
        <v>326</v>
      </c>
    </row>
    <row r="89" spans="1:65" s="12" customFormat="1" ht="11.25">
      <c r="B89" s="151"/>
      <c r="D89" s="146" t="s">
        <v>192</v>
      </c>
      <c r="E89" s="152" t="s">
        <v>3</v>
      </c>
      <c r="F89" s="153" t="s">
        <v>43</v>
      </c>
      <c r="H89" s="154">
        <v>1</v>
      </c>
      <c r="I89" s="155"/>
      <c r="L89" s="151"/>
      <c r="M89" s="156"/>
      <c r="N89" s="157"/>
      <c r="O89" s="157"/>
      <c r="P89" s="157"/>
      <c r="Q89" s="157"/>
      <c r="R89" s="157"/>
      <c r="S89" s="157"/>
      <c r="T89" s="158"/>
      <c r="AT89" s="152" t="s">
        <v>192</v>
      </c>
      <c r="AU89" s="152" t="s">
        <v>43</v>
      </c>
      <c r="AV89" s="12" t="s">
        <v>91</v>
      </c>
      <c r="AW89" s="12" t="s">
        <v>42</v>
      </c>
      <c r="AX89" s="12" t="s">
        <v>43</v>
      </c>
      <c r="AY89" s="152" t="s">
        <v>124</v>
      </c>
    </row>
    <row r="90" spans="1:65" s="2" customFormat="1" ht="16.5" customHeight="1">
      <c r="A90" s="33"/>
      <c r="B90" s="132"/>
      <c r="C90" s="133" t="s">
        <v>147</v>
      </c>
      <c r="D90" s="133" t="s">
        <v>125</v>
      </c>
      <c r="E90" s="134" t="s">
        <v>327</v>
      </c>
      <c r="F90" s="135" t="s">
        <v>328</v>
      </c>
      <c r="G90" s="136" t="s">
        <v>150</v>
      </c>
      <c r="H90" s="137">
        <v>1</v>
      </c>
      <c r="I90" s="138"/>
      <c r="J90" s="139">
        <f>ROUND(I90*H90,2)</f>
        <v>0</v>
      </c>
      <c r="K90" s="135" t="s">
        <v>3</v>
      </c>
      <c r="L90" s="34"/>
      <c r="M90" s="140" t="s">
        <v>3</v>
      </c>
      <c r="N90" s="141" t="s">
        <v>53</v>
      </c>
      <c r="O90" s="54"/>
      <c r="P90" s="142">
        <f>O90*H90</f>
        <v>0</v>
      </c>
      <c r="Q90" s="142">
        <v>0</v>
      </c>
      <c r="R90" s="142">
        <f>Q90*H90</f>
        <v>0</v>
      </c>
      <c r="S90" s="142">
        <v>0</v>
      </c>
      <c r="T90" s="143">
        <f>S90*H90</f>
        <v>0</v>
      </c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R90" s="144" t="s">
        <v>129</v>
      </c>
      <c r="AT90" s="144" t="s">
        <v>125</v>
      </c>
      <c r="AU90" s="144" t="s">
        <v>43</v>
      </c>
      <c r="AY90" s="17" t="s">
        <v>124</v>
      </c>
      <c r="BE90" s="145">
        <f>IF(N90="základní",J90,0)</f>
        <v>0</v>
      </c>
      <c r="BF90" s="145">
        <f>IF(N90="snížená",J90,0)</f>
        <v>0</v>
      </c>
      <c r="BG90" s="145">
        <f>IF(N90="zákl. přenesená",J90,0)</f>
        <v>0</v>
      </c>
      <c r="BH90" s="145">
        <f>IF(N90="sníž. přenesená",J90,0)</f>
        <v>0</v>
      </c>
      <c r="BI90" s="145">
        <f>IF(N90="nulová",J90,0)</f>
        <v>0</v>
      </c>
      <c r="BJ90" s="17" t="s">
        <v>43</v>
      </c>
      <c r="BK90" s="145">
        <f>ROUND(I90*H90,2)</f>
        <v>0</v>
      </c>
      <c r="BL90" s="17" t="s">
        <v>129</v>
      </c>
      <c r="BM90" s="144" t="s">
        <v>329</v>
      </c>
    </row>
    <row r="91" spans="1:65" s="12" customFormat="1" ht="11.25">
      <c r="B91" s="151"/>
      <c r="D91" s="146" t="s">
        <v>192</v>
      </c>
      <c r="E91" s="152" t="s">
        <v>3</v>
      </c>
      <c r="F91" s="153" t="s">
        <v>43</v>
      </c>
      <c r="H91" s="154">
        <v>1</v>
      </c>
      <c r="I91" s="155"/>
      <c r="L91" s="151"/>
      <c r="M91" s="156"/>
      <c r="N91" s="157"/>
      <c r="O91" s="157"/>
      <c r="P91" s="157"/>
      <c r="Q91" s="157"/>
      <c r="R91" s="157"/>
      <c r="S91" s="157"/>
      <c r="T91" s="158"/>
      <c r="AT91" s="152" t="s">
        <v>192</v>
      </c>
      <c r="AU91" s="152" t="s">
        <v>43</v>
      </c>
      <c r="AV91" s="12" t="s">
        <v>91</v>
      </c>
      <c r="AW91" s="12" t="s">
        <v>42</v>
      </c>
      <c r="AX91" s="12" t="s">
        <v>43</v>
      </c>
      <c r="AY91" s="152" t="s">
        <v>124</v>
      </c>
    </row>
    <row r="92" spans="1:65" s="2" customFormat="1" ht="16.5" customHeight="1">
      <c r="A92" s="33"/>
      <c r="B92" s="132"/>
      <c r="C92" s="133" t="s">
        <v>143</v>
      </c>
      <c r="D92" s="133" t="s">
        <v>125</v>
      </c>
      <c r="E92" s="134" t="s">
        <v>330</v>
      </c>
      <c r="F92" s="135" t="s">
        <v>331</v>
      </c>
      <c r="G92" s="136" t="s">
        <v>150</v>
      </c>
      <c r="H92" s="137">
        <v>1</v>
      </c>
      <c r="I92" s="138"/>
      <c r="J92" s="139">
        <f>ROUND(I92*H92,2)</f>
        <v>0</v>
      </c>
      <c r="K92" s="135" t="s">
        <v>3</v>
      </c>
      <c r="L92" s="34"/>
      <c r="M92" s="140" t="s">
        <v>3</v>
      </c>
      <c r="N92" s="141" t="s">
        <v>53</v>
      </c>
      <c r="O92" s="54"/>
      <c r="P92" s="142">
        <f>O92*H92</f>
        <v>0</v>
      </c>
      <c r="Q92" s="142">
        <v>0</v>
      </c>
      <c r="R92" s="142">
        <f>Q92*H92</f>
        <v>0</v>
      </c>
      <c r="S92" s="142">
        <v>0</v>
      </c>
      <c r="T92" s="143">
        <f>S92*H92</f>
        <v>0</v>
      </c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R92" s="144" t="s">
        <v>129</v>
      </c>
      <c r="AT92" s="144" t="s">
        <v>125</v>
      </c>
      <c r="AU92" s="144" t="s">
        <v>43</v>
      </c>
      <c r="AY92" s="17" t="s">
        <v>124</v>
      </c>
      <c r="BE92" s="145">
        <f>IF(N92="základní",J92,0)</f>
        <v>0</v>
      </c>
      <c r="BF92" s="145">
        <f>IF(N92="snížená",J92,0)</f>
        <v>0</v>
      </c>
      <c r="BG92" s="145">
        <f>IF(N92="zákl. přenesená",J92,0)</f>
        <v>0</v>
      </c>
      <c r="BH92" s="145">
        <f>IF(N92="sníž. přenesená",J92,0)</f>
        <v>0</v>
      </c>
      <c r="BI92" s="145">
        <f>IF(N92="nulová",J92,0)</f>
        <v>0</v>
      </c>
      <c r="BJ92" s="17" t="s">
        <v>43</v>
      </c>
      <c r="BK92" s="145">
        <f>ROUND(I92*H92,2)</f>
        <v>0</v>
      </c>
      <c r="BL92" s="17" t="s">
        <v>129</v>
      </c>
      <c r="BM92" s="144" t="s">
        <v>332</v>
      </c>
    </row>
    <row r="93" spans="1:65" s="12" customFormat="1" ht="11.25">
      <c r="B93" s="151"/>
      <c r="D93" s="146" t="s">
        <v>192</v>
      </c>
      <c r="E93" s="152" t="s">
        <v>3</v>
      </c>
      <c r="F93" s="153" t="s">
        <v>43</v>
      </c>
      <c r="H93" s="154">
        <v>1</v>
      </c>
      <c r="I93" s="155"/>
      <c r="L93" s="151"/>
      <c r="M93" s="156"/>
      <c r="N93" s="157"/>
      <c r="O93" s="157"/>
      <c r="P93" s="157"/>
      <c r="Q93" s="157"/>
      <c r="R93" s="157"/>
      <c r="S93" s="157"/>
      <c r="T93" s="158"/>
      <c r="AT93" s="152" t="s">
        <v>192</v>
      </c>
      <c r="AU93" s="152" t="s">
        <v>43</v>
      </c>
      <c r="AV93" s="12" t="s">
        <v>91</v>
      </c>
      <c r="AW93" s="12" t="s">
        <v>42</v>
      </c>
      <c r="AX93" s="12" t="s">
        <v>43</v>
      </c>
      <c r="AY93" s="152" t="s">
        <v>124</v>
      </c>
    </row>
    <row r="94" spans="1:65" s="2" customFormat="1" ht="16.5" customHeight="1">
      <c r="A94" s="33"/>
      <c r="B94" s="132"/>
      <c r="C94" s="133" t="s">
        <v>155</v>
      </c>
      <c r="D94" s="133" t="s">
        <v>125</v>
      </c>
      <c r="E94" s="134" t="s">
        <v>333</v>
      </c>
      <c r="F94" s="135" t="s">
        <v>334</v>
      </c>
      <c r="G94" s="136" t="s">
        <v>150</v>
      </c>
      <c r="H94" s="137">
        <v>1</v>
      </c>
      <c r="I94" s="138"/>
      <c r="J94" s="139">
        <f>ROUND(I94*H94,2)</f>
        <v>0</v>
      </c>
      <c r="K94" s="135" t="s">
        <v>3</v>
      </c>
      <c r="L94" s="34"/>
      <c r="M94" s="140" t="s">
        <v>3</v>
      </c>
      <c r="N94" s="141" t="s">
        <v>53</v>
      </c>
      <c r="O94" s="54"/>
      <c r="P94" s="142">
        <f>O94*H94</f>
        <v>0</v>
      </c>
      <c r="Q94" s="142">
        <v>0</v>
      </c>
      <c r="R94" s="142">
        <f>Q94*H94</f>
        <v>0</v>
      </c>
      <c r="S94" s="142">
        <v>0</v>
      </c>
      <c r="T94" s="143">
        <f>S94*H94</f>
        <v>0</v>
      </c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R94" s="144" t="s">
        <v>129</v>
      </c>
      <c r="AT94" s="144" t="s">
        <v>125</v>
      </c>
      <c r="AU94" s="144" t="s">
        <v>43</v>
      </c>
      <c r="AY94" s="17" t="s">
        <v>124</v>
      </c>
      <c r="BE94" s="145">
        <f>IF(N94="základní",J94,0)</f>
        <v>0</v>
      </c>
      <c r="BF94" s="145">
        <f>IF(N94="snížená",J94,0)</f>
        <v>0</v>
      </c>
      <c r="BG94" s="145">
        <f>IF(N94="zákl. přenesená",J94,0)</f>
        <v>0</v>
      </c>
      <c r="BH94" s="145">
        <f>IF(N94="sníž. přenesená",J94,0)</f>
        <v>0</v>
      </c>
      <c r="BI94" s="145">
        <f>IF(N94="nulová",J94,0)</f>
        <v>0</v>
      </c>
      <c r="BJ94" s="17" t="s">
        <v>43</v>
      </c>
      <c r="BK94" s="145">
        <f>ROUND(I94*H94,2)</f>
        <v>0</v>
      </c>
      <c r="BL94" s="17" t="s">
        <v>129</v>
      </c>
      <c r="BM94" s="144" t="s">
        <v>335</v>
      </c>
    </row>
    <row r="95" spans="1:65" s="12" customFormat="1" ht="11.25">
      <c r="B95" s="151"/>
      <c r="D95" s="146" t="s">
        <v>192</v>
      </c>
      <c r="E95" s="152" t="s">
        <v>3</v>
      </c>
      <c r="F95" s="153" t="s">
        <v>43</v>
      </c>
      <c r="H95" s="154">
        <v>1</v>
      </c>
      <c r="I95" s="155"/>
      <c r="L95" s="151"/>
      <c r="M95" s="156"/>
      <c r="N95" s="157"/>
      <c r="O95" s="157"/>
      <c r="P95" s="157"/>
      <c r="Q95" s="157"/>
      <c r="R95" s="157"/>
      <c r="S95" s="157"/>
      <c r="T95" s="158"/>
      <c r="AT95" s="152" t="s">
        <v>192</v>
      </c>
      <c r="AU95" s="152" t="s">
        <v>43</v>
      </c>
      <c r="AV95" s="12" t="s">
        <v>91</v>
      </c>
      <c r="AW95" s="12" t="s">
        <v>42</v>
      </c>
      <c r="AX95" s="12" t="s">
        <v>43</v>
      </c>
      <c r="AY95" s="152" t="s">
        <v>124</v>
      </c>
    </row>
    <row r="96" spans="1:65" s="2" customFormat="1" ht="16.5" customHeight="1">
      <c r="A96" s="33"/>
      <c r="B96" s="132"/>
      <c r="C96" s="133" t="s">
        <v>146</v>
      </c>
      <c r="D96" s="133" t="s">
        <v>125</v>
      </c>
      <c r="E96" s="134" t="s">
        <v>336</v>
      </c>
      <c r="F96" s="135" t="s">
        <v>337</v>
      </c>
      <c r="G96" s="136" t="s">
        <v>150</v>
      </c>
      <c r="H96" s="137">
        <v>1</v>
      </c>
      <c r="I96" s="138"/>
      <c r="J96" s="139">
        <f>ROUND(I96*H96,2)</f>
        <v>0</v>
      </c>
      <c r="K96" s="135" t="s">
        <v>3</v>
      </c>
      <c r="L96" s="34"/>
      <c r="M96" s="140" t="s">
        <v>3</v>
      </c>
      <c r="N96" s="141" t="s">
        <v>53</v>
      </c>
      <c r="O96" s="54"/>
      <c r="P96" s="142">
        <f>O96*H96</f>
        <v>0</v>
      </c>
      <c r="Q96" s="142">
        <v>0</v>
      </c>
      <c r="R96" s="142">
        <f>Q96*H96</f>
        <v>0</v>
      </c>
      <c r="S96" s="142">
        <v>0</v>
      </c>
      <c r="T96" s="143">
        <f>S96*H96</f>
        <v>0</v>
      </c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R96" s="144" t="s">
        <v>129</v>
      </c>
      <c r="AT96" s="144" t="s">
        <v>125</v>
      </c>
      <c r="AU96" s="144" t="s">
        <v>43</v>
      </c>
      <c r="AY96" s="17" t="s">
        <v>124</v>
      </c>
      <c r="BE96" s="145">
        <f>IF(N96="základní",J96,0)</f>
        <v>0</v>
      </c>
      <c r="BF96" s="145">
        <f>IF(N96="snížená",J96,0)</f>
        <v>0</v>
      </c>
      <c r="BG96" s="145">
        <f>IF(N96="zákl. přenesená",J96,0)</f>
        <v>0</v>
      </c>
      <c r="BH96" s="145">
        <f>IF(N96="sníž. přenesená",J96,0)</f>
        <v>0</v>
      </c>
      <c r="BI96" s="145">
        <f>IF(N96="nulová",J96,0)</f>
        <v>0</v>
      </c>
      <c r="BJ96" s="17" t="s">
        <v>43</v>
      </c>
      <c r="BK96" s="145">
        <f>ROUND(I96*H96,2)</f>
        <v>0</v>
      </c>
      <c r="BL96" s="17" t="s">
        <v>129</v>
      </c>
      <c r="BM96" s="144" t="s">
        <v>338</v>
      </c>
    </row>
    <row r="97" spans="1:65" s="12" customFormat="1" ht="11.25">
      <c r="B97" s="151"/>
      <c r="D97" s="146" t="s">
        <v>192</v>
      </c>
      <c r="E97" s="152" t="s">
        <v>3</v>
      </c>
      <c r="F97" s="153" t="s">
        <v>43</v>
      </c>
      <c r="H97" s="154">
        <v>1</v>
      </c>
      <c r="I97" s="155"/>
      <c r="L97" s="151"/>
      <c r="M97" s="156"/>
      <c r="N97" s="157"/>
      <c r="O97" s="157"/>
      <c r="P97" s="157"/>
      <c r="Q97" s="157"/>
      <c r="R97" s="157"/>
      <c r="S97" s="157"/>
      <c r="T97" s="158"/>
      <c r="AT97" s="152" t="s">
        <v>192</v>
      </c>
      <c r="AU97" s="152" t="s">
        <v>43</v>
      </c>
      <c r="AV97" s="12" t="s">
        <v>91</v>
      </c>
      <c r="AW97" s="12" t="s">
        <v>42</v>
      </c>
      <c r="AX97" s="12" t="s">
        <v>43</v>
      </c>
      <c r="AY97" s="152" t="s">
        <v>124</v>
      </c>
    </row>
    <row r="98" spans="1:65" s="2" customFormat="1" ht="24.2" customHeight="1">
      <c r="A98" s="33"/>
      <c r="B98" s="132"/>
      <c r="C98" s="133" t="s">
        <v>162</v>
      </c>
      <c r="D98" s="133" t="s">
        <v>125</v>
      </c>
      <c r="E98" s="134" t="s">
        <v>339</v>
      </c>
      <c r="F98" s="135" t="s">
        <v>340</v>
      </c>
      <c r="G98" s="136" t="s">
        <v>150</v>
      </c>
      <c r="H98" s="137">
        <v>1</v>
      </c>
      <c r="I98" s="138"/>
      <c r="J98" s="139">
        <f>ROUND(I98*H98,2)</f>
        <v>0</v>
      </c>
      <c r="K98" s="135" t="s">
        <v>3</v>
      </c>
      <c r="L98" s="34"/>
      <c r="M98" s="140" t="s">
        <v>3</v>
      </c>
      <c r="N98" s="141" t="s">
        <v>53</v>
      </c>
      <c r="O98" s="54"/>
      <c r="P98" s="142">
        <f>O98*H98</f>
        <v>0</v>
      </c>
      <c r="Q98" s="142">
        <v>0</v>
      </c>
      <c r="R98" s="142">
        <f>Q98*H98</f>
        <v>0</v>
      </c>
      <c r="S98" s="142">
        <v>0</v>
      </c>
      <c r="T98" s="143">
        <f>S98*H98</f>
        <v>0</v>
      </c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R98" s="144" t="s">
        <v>129</v>
      </c>
      <c r="AT98" s="144" t="s">
        <v>125</v>
      </c>
      <c r="AU98" s="144" t="s">
        <v>43</v>
      </c>
      <c r="AY98" s="17" t="s">
        <v>124</v>
      </c>
      <c r="BE98" s="145">
        <f>IF(N98="základní",J98,0)</f>
        <v>0</v>
      </c>
      <c r="BF98" s="145">
        <f>IF(N98="snížená",J98,0)</f>
        <v>0</v>
      </c>
      <c r="BG98" s="145">
        <f>IF(N98="zákl. přenesená",J98,0)</f>
        <v>0</v>
      </c>
      <c r="BH98" s="145">
        <f>IF(N98="sníž. přenesená",J98,0)</f>
        <v>0</v>
      </c>
      <c r="BI98" s="145">
        <f>IF(N98="nulová",J98,0)</f>
        <v>0</v>
      </c>
      <c r="BJ98" s="17" t="s">
        <v>43</v>
      </c>
      <c r="BK98" s="145">
        <f>ROUND(I98*H98,2)</f>
        <v>0</v>
      </c>
      <c r="BL98" s="17" t="s">
        <v>129</v>
      </c>
      <c r="BM98" s="144" t="s">
        <v>341</v>
      </c>
    </row>
    <row r="99" spans="1:65" s="12" customFormat="1" ht="11.25">
      <c r="B99" s="151"/>
      <c r="D99" s="146" t="s">
        <v>192</v>
      </c>
      <c r="E99" s="152" t="s">
        <v>3</v>
      </c>
      <c r="F99" s="153" t="s">
        <v>43</v>
      </c>
      <c r="H99" s="154">
        <v>1</v>
      </c>
      <c r="I99" s="155"/>
      <c r="L99" s="151"/>
      <c r="M99" s="156"/>
      <c r="N99" s="157"/>
      <c r="O99" s="157"/>
      <c r="P99" s="157"/>
      <c r="Q99" s="157"/>
      <c r="R99" s="157"/>
      <c r="S99" s="157"/>
      <c r="T99" s="158"/>
      <c r="AT99" s="152" t="s">
        <v>192</v>
      </c>
      <c r="AU99" s="152" t="s">
        <v>43</v>
      </c>
      <c r="AV99" s="12" t="s">
        <v>91</v>
      </c>
      <c r="AW99" s="12" t="s">
        <v>42</v>
      </c>
      <c r="AX99" s="12" t="s">
        <v>43</v>
      </c>
      <c r="AY99" s="152" t="s">
        <v>124</v>
      </c>
    </row>
    <row r="100" spans="1:65" s="2" customFormat="1" ht="16.5" customHeight="1">
      <c r="A100" s="33"/>
      <c r="B100" s="132"/>
      <c r="C100" s="133" t="s">
        <v>151</v>
      </c>
      <c r="D100" s="133" t="s">
        <v>125</v>
      </c>
      <c r="E100" s="134" t="s">
        <v>342</v>
      </c>
      <c r="F100" s="135" t="s">
        <v>343</v>
      </c>
      <c r="G100" s="136" t="s">
        <v>150</v>
      </c>
      <c r="H100" s="137">
        <v>1</v>
      </c>
      <c r="I100" s="138"/>
      <c r="J100" s="139">
        <f>ROUND(I100*H100,2)</f>
        <v>0</v>
      </c>
      <c r="K100" s="135" t="s">
        <v>3</v>
      </c>
      <c r="L100" s="34"/>
      <c r="M100" s="140" t="s">
        <v>3</v>
      </c>
      <c r="N100" s="141" t="s">
        <v>53</v>
      </c>
      <c r="O100" s="54"/>
      <c r="P100" s="142">
        <f>O100*H100</f>
        <v>0</v>
      </c>
      <c r="Q100" s="142">
        <v>0</v>
      </c>
      <c r="R100" s="142">
        <f>Q100*H100</f>
        <v>0</v>
      </c>
      <c r="S100" s="142">
        <v>0</v>
      </c>
      <c r="T100" s="143">
        <f>S100*H100</f>
        <v>0</v>
      </c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R100" s="144" t="s">
        <v>129</v>
      </c>
      <c r="AT100" s="144" t="s">
        <v>125</v>
      </c>
      <c r="AU100" s="144" t="s">
        <v>43</v>
      </c>
      <c r="AY100" s="17" t="s">
        <v>124</v>
      </c>
      <c r="BE100" s="145">
        <f>IF(N100="základní",J100,0)</f>
        <v>0</v>
      </c>
      <c r="BF100" s="145">
        <f>IF(N100="snížená",J100,0)</f>
        <v>0</v>
      </c>
      <c r="BG100" s="145">
        <f>IF(N100="zákl. přenesená",J100,0)</f>
        <v>0</v>
      </c>
      <c r="BH100" s="145">
        <f>IF(N100="sníž. přenesená",J100,0)</f>
        <v>0</v>
      </c>
      <c r="BI100" s="145">
        <f>IF(N100="nulová",J100,0)</f>
        <v>0</v>
      </c>
      <c r="BJ100" s="17" t="s">
        <v>43</v>
      </c>
      <c r="BK100" s="145">
        <f>ROUND(I100*H100,2)</f>
        <v>0</v>
      </c>
      <c r="BL100" s="17" t="s">
        <v>129</v>
      </c>
      <c r="BM100" s="144" t="s">
        <v>344</v>
      </c>
    </row>
    <row r="101" spans="1:65" s="12" customFormat="1" ht="11.25">
      <c r="B101" s="151"/>
      <c r="D101" s="146" t="s">
        <v>192</v>
      </c>
      <c r="E101" s="152" t="s">
        <v>3</v>
      </c>
      <c r="F101" s="153" t="s">
        <v>43</v>
      </c>
      <c r="H101" s="154">
        <v>1</v>
      </c>
      <c r="I101" s="155"/>
      <c r="L101" s="151"/>
      <c r="M101" s="156"/>
      <c r="N101" s="157"/>
      <c r="O101" s="157"/>
      <c r="P101" s="157"/>
      <c r="Q101" s="157"/>
      <c r="R101" s="157"/>
      <c r="S101" s="157"/>
      <c r="T101" s="158"/>
      <c r="AT101" s="152" t="s">
        <v>192</v>
      </c>
      <c r="AU101" s="152" t="s">
        <v>43</v>
      </c>
      <c r="AV101" s="12" t="s">
        <v>91</v>
      </c>
      <c r="AW101" s="12" t="s">
        <v>42</v>
      </c>
      <c r="AX101" s="12" t="s">
        <v>43</v>
      </c>
      <c r="AY101" s="152" t="s">
        <v>124</v>
      </c>
    </row>
    <row r="102" spans="1:65" s="2" customFormat="1" ht="16.5" customHeight="1">
      <c r="A102" s="33"/>
      <c r="B102" s="132"/>
      <c r="C102" s="133" t="s">
        <v>169</v>
      </c>
      <c r="D102" s="133" t="s">
        <v>125</v>
      </c>
      <c r="E102" s="134" t="s">
        <v>345</v>
      </c>
      <c r="F102" s="135" t="s">
        <v>346</v>
      </c>
      <c r="G102" s="136" t="s">
        <v>150</v>
      </c>
      <c r="H102" s="137">
        <v>1</v>
      </c>
      <c r="I102" s="138"/>
      <c r="J102" s="139">
        <f>ROUND(I102*H102,2)</f>
        <v>0</v>
      </c>
      <c r="K102" s="135" t="s">
        <v>3</v>
      </c>
      <c r="L102" s="34"/>
      <c r="M102" s="140" t="s">
        <v>3</v>
      </c>
      <c r="N102" s="141" t="s">
        <v>53</v>
      </c>
      <c r="O102" s="54"/>
      <c r="P102" s="142">
        <f>O102*H102</f>
        <v>0</v>
      </c>
      <c r="Q102" s="142">
        <v>0</v>
      </c>
      <c r="R102" s="142">
        <f>Q102*H102</f>
        <v>0</v>
      </c>
      <c r="S102" s="142">
        <v>0</v>
      </c>
      <c r="T102" s="143">
        <f>S102*H102</f>
        <v>0</v>
      </c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R102" s="144" t="s">
        <v>129</v>
      </c>
      <c r="AT102" s="144" t="s">
        <v>125</v>
      </c>
      <c r="AU102" s="144" t="s">
        <v>43</v>
      </c>
      <c r="AY102" s="17" t="s">
        <v>124</v>
      </c>
      <c r="BE102" s="145">
        <f>IF(N102="základní",J102,0)</f>
        <v>0</v>
      </c>
      <c r="BF102" s="145">
        <f>IF(N102="snížená",J102,0)</f>
        <v>0</v>
      </c>
      <c r="BG102" s="145">
        <f>IF(N102="zákl. přenesená",J102,0)</f>
        <v>0</v>
      </c>
      <c r="BH102" s="145">
        <f>IF(N102="sníž. přenesená",J102,0)</f>
        <v>0</v>
      </c>
      <c r="BI102" s="145">
        <f>IF(N102="nulová",J102,0)</f>
        <v>0</v>
      </c>
      <c r="BJ102" s="17" t="s">
        <v>43</v>
      </c>
      <c r="BK102" s="145">
        <f>ROUND(I102*H102,2)</f>
        <v>0</v>
      </c>
      <c r="BL102" s="17" t="s">
        <v>129</v>
      </c>
      <c r="BM102" s="144" t="s">
        <v>347</v>
      </c>
    </row>
    <row r="103" spans="1:65" s="12" customFormat="1" ht="11.25">
      <c r="B103" s="151"/>
      <c r="D103" s="146" t="s">
        <v>192</v>
      </c>
      <c r="E103" s="152" t="s">
        <v>3</v>
      </c>
      <c r="F103" s="153" t="s">
        <v>43</v>
      </c>
      <c r="H103" s="154">
        <v>1</v>
      </c>
      <c r="I103" s="155"/>
      <c r="L103" s="151"/>
      <c r="M103" s="156"/>
      <c r="N103" s="157"/>
      <c r="O103" s="157"/>
      <c r="P103" s="157"/>
      <c r="Q103" s="157"/>
      <c r="R103" s="157"/>
      <c r="S103" s="157"/>
      <c r="T103" s="158"/>
      <c r="AT103" s="152" t="s">
        <v>192</v>
      </c>
      <c r="AU103" s="152" t="s">
        <v>43</v>
      </c>
      <c r="AV103" s="12" t="s">
        <v>91</v>
      </c>
      <c r="AW103" s="12" t="s">
        <v>42</v>
      </c>
      <c r="AX103" s="12" t="s">
        <v>43</v>
      </c>
      <c r="AY103" s="152" t="s">
        <v>124</v>
      </c>
    </row>
    <row r="104" spans="1:65" s="2" customFormat="1" ht="16.5" customHeight="1">
      <c r="A104" s="33"/>
      <c r="B104" s="132"/>
      <c r="C104" s="133" t="s">
        <v>154</v>
      </c>
      <c r="D104" s="133" t="s">
        <v>125</v>
      </c>
      <c r="E104" s="134" t="s">
        <v>348</v>
      </c>
      <c r="F104" s="135" t="s">
        <v>349</v>
      </c>
      <c r="G104" s="136" t="s">
        <v>150</v>
      </c>
      <c r="H104" s="137">
        <v>1</v>
      </c>
      <c r="I104" s="138"/>
      <c r="J104" s="139">
        <f>ROUND(I104*H104,2)</f>
        <v>0</v>
      </c>
      <c r="K104" s="135" t="s">
        <v>3</v>
      </c>
      <c r="L104" s="34"/>
      <c r="M104" s="140" t="s">
        <v>3</v>
      </c>
      <c r="N104" s="141" t="s">
        <v>53</v>
      </c>
      <c r="O104" s="54"/>
      <c r="P104" s="142">
        <f>O104*H104</f>
        <v>0</v>
      </c>
      <c r="Q104" s="142">
        <v>0</v>
      </c>
      <c r="R104" s="142">
        <f>Q104*H104</f>
        <v>0</v>
      </c>
      <c r="S104" s="142">
        <v>0</v>
      </c>
      <c r="T104" s="143">
        <f>S104*H104</f>
        <v>0</v>
      </c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R104" s="144" t="s">
        <v>129</v>
      </c>
      <c r="AT104" s="144" t="s">
        <v>125</v>
      </c>
      <c r="AU104" s="144" t="s">
        <v>43</v>
      </c>
      <c r="AY104" s="17" t="s">
        <v>124</v>
      </c>
      <c r="BE104" s="145">
        <f>IF(N104="základní",J104,0)</f>
        <v>0</v>
      </c>
      <c r="BF104" s="145">
        <f>IF(N104="snížená",J104,0)</f>
        <v>0</v>
      </c>
      <c r="BG104" s="145">
        <f>IF(N104="zákl. přenesená",J104,0)</f>
        <v>0</v>
      </c>
      <c r="BH104" s="145">
        <f>IF(N104="sníž. přenesená",J104,0)</f>
        <v>0</v>
      </c>
      <c r="BI104" s="145">
        <f>IF(N104="nulová",J104,0)</f>
        <v>0</v>
      </c>
      <c r="BJ104" s="17" t="s">
        <v>43</v>
      </c>
      <c r="BK104" s="145">
        <f>ROUND(I104*H104,2)</f>
        <v>0</v>
      </c>
      <c r="BL104" s="17" t="s">
        <v>129</v>
      </c>
      <c r="BM104" s="144" t="s">
        <v>350</v>
      </c>
    </row>
    <row r="105" spans="1:65" s="12" customFormat="1" ht="11.25">
      <c r="B105" s="151"/>
      <c r="D105" s="146" t="s">
        <v>192</v>
      </c>
      <c r="E105" s="152" t="s">
        <v>3</v>
      </c>
      <c r="F105" s="153" t="s">
        <v>43</v>
      </c>
      <c r="H105" s="154">
        <v>1</v>
      </c>
      <c r="I105" s="155"/>
      <c r="L105" s="151"/>
      <c r="M105" s="156"/>
      <c r="N105" s="157"/>
      <c r="O105" s="157"/>
      <c r="P105" s="157"/>
      <c r="Q105" s="157"/>
      <c r="R105" s="157"/>
      <c r="S105" s="157"/>
      <c r="T105" s="158"/>
      <c r="AT105" s="152" t="s">
        <v>192</v>
      </c>
      <c r="AU105" s="152" t="s">
        <v>43</v>
      </c>
      <c r="AV105" s="12" t="s">
        <v>91</v>
      </c>
      <c r="AW105" s="12" t="s">
        <v>42</v>
      </c>
      <c r="AX105" s="12" t="s">
        <v>43</v>
      </c>
      <c r="AY105" s="152" t="s">
        <v>124</v>
      </c>
    </row>
    <row r="106" spans="1:65" s="2" customFormat="1" ht="16.5" customHeight="1">
      <c r="A106" s="33"/>
      <c r="B106" s="132"/>
      <c r="C106" s="133" t="s">
        <v>176</v>
      </c>
      <c r="D106" s="133" t="s">
        <v>125</v>
      </c>
      <c r="E106" s="134" t="s">
        <v>351</v>
      </c>
      <c r="F106" s="135" t="s">
        <v>352</v>
      </c>
      <c r="G106" s="136" t="s">
        <v>150</v>
      </c>
      <c r="H106" s="137">
        <v>1</v>
      </c>
      <c r="I106" s="138"/>
      <c r="J106" s="139">
        <f>ROUND(I106*H106,2)</f>
        <v>0</v>
      </c>
      <c r="K106" s="135" t="s">
        <v>3</v>
      </c>
      <c r="L106" s="34"/>
      <c r="M106" s="140" t="s">
        <v>3</v>
      </c>
      <c r="N106" s="141" t="s">
        <v>53</v>
      </c>
      <c r="O106" s="54"/>
      <c r="P106" s="142">
        <f>O106*H106</f>
        <v>0</v>
      </c>
      <c r="Q106" s="142">
        <v>0</v>
      </c>
      <c r="R106" s="142">
        <f>Q106*H106</f>
        <v>0</v>
      </c>
      <c r="S106" s="142">
        <v>0</v>
      </c>
      <c r="T106" s="143">
        <f>S106*H106</f>
        <v>0</v>
      </c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R106" s="144" t="s">
        <v>129</v>
      </c>
      <c r="AT106" s="144" t="s">
        <v>125</v>
      </c>
      <c r="AU106" s="144" t="s">
        <v>43</v>
      </c>
      <c r="AY106" s="17" t="s">
        <v>124</v>
      </c>
      <c r="BE106" s="145">
        <f>IF(N106="základní",J106,0)</f>
        <v>0</v>
      </c>
      <c r="BF106" s="145">
        <f>IF(N106="snížená",J106,0)</f>
        <v>0</v>
      </c>
      <c r="BG106" s="145">
        <f>IF(N106="zákl. přenesená",J106,0)</f>
        <v>0</v>
      </c>
      <c r="BH106" s="145">
        <f>IF(N106="sníž. přenesená",J106,0)</f>
        <v>0</v>
      </c>
      <c r="BI106" s="145">
        <f>IF(N106="nulová",J106,0)</f>
        <v>0</v>
      </c>
      <c r="BJ106" s="17" t="s">
        <v>43</v>
      </c>
      <c r="BK106" s="145">
        <f>ROUND(I106*H106,2)</f>
        <v>0</v>
      </c>
      <c r="BL106" s="17" t="s">
        <v>129</v>
      </c>
      <c r="BM106" s="144" t="s">
        <v>353</v>
      </c>
    </row>
    <row r="107" spans="1:65" s="12" customFormat="1" ht="11.25">
      <c r="B107" s="151"/>
      <c r="D107" s="146" t="s">
        <v>192</v>
      </c>
      <c r="E107" s="152" t="s">
        <v>3</v>
      </c>
      <c r="F107" s="153" t="s">
        <v>43</v>
      </c>
      <c r="H107" s="154">
        <v>1</v>
      </c>
      <c r="I107" s="155"/>
      <c r="L107" s="151"/>
      <c r="M107" s="156"/>
      <c r="N107" s="157"/>
      <c r="O107" s="157"/>
      <c r="P107" s="157"/>
      <c r="Q107" s="157"/>
      <c r="R107" s="157"/>
      <c r="S107" s="157"/>
      <c r="T107" s="158"/>
      <c r="AT107" s="152" t="s">
        <v>192</v>
      </c>
      <c r="AU107" s="152" t="s">
        <v>43</v>
      </c>
      <c r="AV107" s="12" t="s">
        <v>91</v>
      </c>
      <c r="AW107" s="12" t="s">
        <v>42</v>
      </c>
      <c r="AX107" s="12" t="s">
        <v>43</v>
      </c>
      <c r="AY107" s="152" t="s">
        <v>124</v>
      </c>
    </row>
    <row r="108" spans="1:65" s="2" customFormat="1" ht="16.5" customHeight="1">
      <c r="A108" s="33"/>
      <c r="B108" s="132"/>
      <c r="C108" s="133" t="s">
        <v>158</v>
      </c>
      <c r="D108" s="133" t="s">
        <v>125</v>
      </c>
      <c r="E108" s="134" t="s">
        <v>354</v>
      </c>
      <c r="F108" s="135" t="s">
        <v>355</v>
      </c>
      <c r="G108" s="136" t="s">
        <v>150</v>
      </c>
      <c r="H108" s="137">
        <v>1</v>
      </c>
      <c r="I108" s="138"/>
      <c r="J108" s="139">
        <f>ROUND(I108*H108,2)</f>
        <v>0</v>
      </c>
      <c r="K108" s="135" t="s">
        <v>3</v>
      </c>
      <c r="L108" s="34"/>
      <c r="M108" s="140" t="s">
        <v>3</v>
      </c>
      <c r="N108" s="141" t="s">
        <v>53</v>
      </c>
      <c r="O108" s="54"/>
      <c r="P108" s="142">
        <f>O108*H108</f>
        <v>0</v>
      </c>
      <c r="Q108" s="142">
        <v>0</v>
      </c>
      <c r="R108" s="142">
        <f>Q108*H108</f>
        <v>0</v>
      </c>
      <c r="S108" s="142">
        <v>0</v>
      </c>
      <c r="T108" s="143">
        <f>S108*H108</f>
        <v>0</v>
      </c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R108" s="144" t="s">
        <v>129</v>
      </c>
      <c r="AT108" s="144" t="s">
        <v>125</v>
      </c>
      <c r="AU108" s="144" t="s">
        <v>43</v>
      </c>
      <c r="AY108" s="17" t="s">
        <v>124</v>
      </c>
      <c r="BE108" s="145">
        <f>IF(N108="základní",J108,0)</f>
        <v>0</v>
      </c>
      <c r="BF108" s="145">
        <f>IF(N108="snížená",J108,0)</f>
        <v>0</v>
      </c>
      <c r="BG108" s="145">
        <f>IF(N108="zákl. přenesená",J108,0)</f>
        <v>0</v>
      </c>
      <c r="BH108" s="145">
        <f>IF(N108="sníž. přenesená",J108,0)</f>
        <v>0</v>
      </c>
      <c r="BI108" s="145">
        <f>IF(N108="nulová",J108,0)</f>
        <v>0</v>
      </c>
      <c r="BJ108" s="17" t="s">
        <v>43</v>
      </c>
      <c r="BK108" s="145">
        <f>ROUND(I108*H108,2)</f>
        <v>0</v>
      </c>
      <c r="BL108" s="17" t="s">
        <v>129</v>
      </c>
      <c r="BM108" s="144" t="s">
        <v>356</v>
      </c>
    </row>
    <row r="109" spans="1:65" s="14" customFormat="1" ht="11.25">
      <c r="B109" s="169"/>
      <c r="D109" s="146" t="s">
        <v>192</v>
      </c>
      <c r="E109" s="170" t="s">
        <v>3</v>
      </c>
      <c r="F109" s="171" t="s">
        <v>357</v>
      </c>
      <c r="H109" s="170" t="s">
        <v>3</v>
      </c>
      <c r="I109" s="172"/>
      <c r="L109" s="169"/>
      <c r="M109" s="173"/>
      <c r="N109" s="174"/>
      <c r="O109" s="174"/>
      <c r="P109" s="174"/>
      <c r="Q109" s="174"/>
      <c r="R109" s="174"/>
      <c r="S109" s="174"/>
      <c r="T109" s="175"/>
      <c r="AT109" s="170" t="s">
        <v>192</v>
      </c>
      <c r="AU109" s="170" t="s">
        <v>43</v>
      </c>
      <c r="AV109" s="14" t="s">
        <v>43</v>
      </c>
      <c r="AW109" s="14" t="s">
        <v>42</v>
      </c>
      <c r="AX109" s="14" t="s">
        <v>82</v>
      </c>
      <c r="AY109" s="170" t="s">
        <v>124</v>
      </c>
    </row>
    <row r="110" spans="1:65" s="14" customFormat="1" ht="11.25">
      <c r="B110" s="169"/>
      <c r="D110" s="146" t="s">
        <v>192</v>
      </c>
      <c r="E110" s="170" t="s">
        <v>3</v>
      </c>
      <c r="F110" s="171" t="s">
        <v>358</v>
      </c>
      <c r="H110" s="170" t="s">
        <v>3</v>
      </c>
      <c r="I110" s="172"/>
      <c r="L110" s="169"/>
      <c r="M110" s="173"/>
      <c r="N110" s="174"/>
      <c r="O110" s="174"/>
      <c r="P110" s="174"/>
      <c r="Q110" s="174"/>
      <c r="R110" s="174"/>
      <c r="S110" s="174"/>
      <c r="T110" s="175"/>
      <c r="AT110" s="170" t="s">
        <v>192</v>
      </c>
      <c r="AU110" s="170" t="s">
        <v>43</v>
      </c>
      <c r="AV110" s="14" t="s">
        <v>43</v>
      </c>
      <c r="AW110" s="14" t="s">
        <v>42</v>
      </c>
      <c r="AX110" s="14" t="s">
        <v>82</v>
      </c>
      <c r="AY110" s="170" t="s">
        <v>124</v>
      </c>
    </row>
    <row r="111" spans="1:65" s="14" customFormat="1" ht="11.25">
      <c r="B111" s="169"/>
      <c r="D111" s="146" t="s">
        <v>192</v>
      </c>
      <c r="E111" s="170" t="s">
        <v>3</v>
      </c>
      <c r="F111" s="171" t="s">
        <v>359</v>
      </c>
      <c r="H111" s="170" t="s">
        <v>3</v>
      </c>
      <c r="I111" s="172"/>
      <c r="L111" s="169"/>
      <c r="M111" s="173"/>
      <c r="N111" s="174"/>
      <c r="O111" s="174"/>
      <c r="P111" s="174"/>
      <c r="Q111" s="174"/>
      <c r="R111" s="174"/>
      <c r="S111" s="174"/>
      <c r="T111" s="175"/>
      <c r="AT111" s="170" t="s">
        <v>192</v>
      </c>
      <c r="AU111" s="170" t="s">
        <v>43</v>
      </c>
      <c r="AV111" s="14" t="s">
        <v>43</v>
      </c>
      <c r="AW111" s="14" t="s">
        <v>42</v>
      </c>
      <c r="AX111" s="14" t="s">
        <v>82</v>
      </c>
      <c r="AY111" s="170" t="s">
        <v>124</v>
      </c>
    </row>
    <row r="112" spans="1:65" s="14" customFormat="1" ht="11.25">
      <c r="B112" s="169"/>
      <c r="D112" s="146" t="s">
        <v>192</v>
      </c>
      <c r="E112" s="170" t="s">
        <v>3</v>
      </c>
      <c r="F112" s="171" t="s">
        <v>360</v>
      </c>
      <c r="H112" s="170" t="s">
        <v>3</v>
      </c>
      <c r="I112" s="172"/>
      <c r="L112" s="169"/>
      <c r="M112" s="173"/>
      <c r="N112" s="174"/>
      <c r="O112" s="174"/>
      <c r="P112" s="174"/>
      <c r="Q112" s="174"/>
      <c r="R112" s="174"/>
      <c r="S112" s="174"/>
      <c r="T112" s="175"/>
      <c r="AT112" s="170" t="s">
        <v>192</v>
      </c>
      <c r="AU112" s="170" t="s">
        <v>43</v>
      </c>
      <c r="AV112" s="14" t="s">
        <v>43</v>
      </c>
      <c r="AW112" s="14" t="s">
        <v>42</v>
      </c>
      <c r="AX112" s="14" t="s">
        <v>82</v>
      </c>
      <c r="AY112" s="170" t="s">
        <v>124</v>
      </c>
    </row>
    <row r="113" spans="1:65" s="14" customFormat="1" ht="11.25">
      <c r="B113" s="169"/>
      <c r="D113" s="146" t="s">
        <v>192</v>
      </c>
      <c r="E113" s="170" t="s">
        <v>3</v>
      </c>
      <c r="F113" s="171" t="s">
        <v>361</v>
      </c>
      <c r="H113" s="170" t="s">
        <v>3</v>
      </c>
      <c r="I113" s="172"/>
      <c r="L113" s="169"/>
      <c r="M113" s="173"/>
      <c r="N113" s="174"/>
      <c r="O113" s="174"/>
      <c r="P113" s="174"/>
      <c r="Q113" s="174"/>
      <c r="R113" s="174"/>
      <c r="S113" s="174"/>
      <c r="T113" s="175"/>
      <c r="AT113" s="170" t="s">
        <v>192</v>
      </c>
      <c r="AU113" s="170" t="s">
        <v>43</v>
      </c>
      <c r="AV113" s="14" t="s">
        <v>43</v>
      </c>
      <c r="AW113" s="14" t="s">
        <v>42</v>
      </c>
      <c r="AX113" s="14" t="s">
        <v>82</v>
      </c>
      <c r="AY113" s="170" t="s">
        <v>124</v>
      </c>
    </row>
    <row r="114" spans="1:65" s="14" customFormat="1" ht="11.25">
      <c r="B114" s="169"/>
      <c r="D114" s="146" t="s">
        <v>192</v>
      </c>
      <c r="E114" s="170" t="s">
        <v>3</v>
      </c>
      <c r="F114" s="171" t="s">
        <v>362</v>
      </c>
      <c r="H114" s="170" t="s">
        <v>3</v>
      </c>
      <c r="I114" s="172"/>
      <c r="L114" s="169"/>
      <c r="M114" s="173"/>
      <c r="N114" s="174"/>
      <c r="O114" s="174"/>
      <c r="P114" s="174"/>
      <c r="Q114" s="174"/>
      <c r="R114" s="174"/>
      <c r="S114" s="174"/>
      <c r="T114" s="175"/>
      <c r="AT114" s="170" t="s">
        <v>192</v>
      </c>
      <c r="AU114" s="170" t="s">
        <v>43</v>
      </c>
      <c r="AV114" s="14" t="s">
        <v>43</v>
      </c>
      <c r="AW114" s="14" t="s">
        <v>42</v>
      </c>
      <c r="AX114" s="14" t="s">
        <v>82</v>
      </c>
      <c r="AY114" s="170" t="s">
        <v>124</v>
      </c>
    </row>
    <row r="115" spans="1:65" s="14" customFormat="1" ht="11.25">
      <c r="B115" s="169"/>
      <c r="D115" s="146" t="s">
        <v>192</v>
      </c>
      <c r="E115" s="170" t="s">
        <v>3</v>
      </c>
      <c r="F115" s="171" t="s">
        <v>363</v>
      </c>
      <c r="H115" s="170" t="s">
        <v>3</v>
      </c>
      <c r="I115" s="172"/>
      <c r="L115" s="169"/>
      <c r="M115" s="173"/>
      <c r="N115" s="174"/>
      <c r="O115" s="174"/>
      <c r="P115" s="174"/>
      <c r="Q115" s="174"/>
      <c r="R115" s="174"/>
      <c r="S115" s="174"/>
      <c r="T115" s="175"/>
      <c r="AT115" s="170" t="s">
        <v>192</v>
      </c>
      <c r="AU115" s="170" t="s">
        <v>43</v>
      </c>
      <c r="AV115" s="14" t="s">
        <v>43</v>
      </c>
      <c r="AW115" s="14" t="s">
        <v>42</v>
      </c>
      <c r="AX115" s="14" t="s">
        <v>82</v>
      </c>
      <c r="AY115" s="170" t="s">
        <v>124</v>
      </c>
    </row>
    <row r="116" spans="1:65" s="12" customFormat="1" ht="11.25">
      <c r="B116" s="151"/>
      <c r="D116" s="146" t="s">
        <v>192</v>
      </c>
      <c r="E116" s="152" t="s">
        <v>3</v>
      </c>
      <c r="F116" s="153" t="s">
        <v>43</v>
      </c>
      <c r="H116" s="154">
        <v>1</v>
      </c>
      <c r="I116" s="155"/>
      <c r="L116" s="151"/>
      <c r="M116" s="156"/>
      <c r="N116" s="157"/>
      <c r="O116" s="157"/>
      <c r="P116" s="157"/>
      <c r="Q116" s="157"/>
      <c r="R116" s="157"/>
      <c r="S116" s="157"/>
      <c r="T116" s="158"/>
      <c r="AT116" s="152" t="s">
        <v>192</v>
      </c>
      <c r="AU116" s="152" t="s">
        <v>43</v>
      </c>
      <c r="AV116" s="12" t="s">
        <v>91</v>
      </c>
      <c r="AW116" s="12" t="s">
        <v>42</v>
      </c>
      <c r="AX116" s="12" t="s">
        <v>43</v>
      </c>
      <c r="AY116" s="152" t="s">
        <v>124</v>
      </c>
    </row>
    <row r="117" spans="1:65" s="2" customFormat="1" ht="16.5" customHeight="1">
      <c r="A117" s="33"/>
      <c r="B117" s="132"/>
      <c r="C117" s="133" t="s">
        <v>9</v>
      </c>
      <c r="D117" s="133" t="s">
        <v>125</v>
      </c>
      <c r="E117" s="134" t="s">
        <v>364</v>
      </c>
      <c r="F117" s="135" t="s">
        <v>365</v>
      </c>
      <c r="G117" s="136" t="s">
        <v>150</v>
      </c>
      <c r="H117" s="137">
        <v>1</v>
      </c>
      <c r="I117" s="138"/>
      <c r="J117" s="139">
        <f>ROUND(I117*H117,2)</f>
        <v>0</v>
      </c>
      <c r="K117" s="135" t="s">
        <v>3</v>
      </c>
      <c r="L117" s="34"/>
      <c r="M117" s="140" t="s">
        <v>3</v>
      </c>
      <c r="N117" s="141" t="s">
        <v>53</v>
      </c>
      <c r="O117" s="54"/>
      <c r="P117" s="142">
        <f>O117*H117</f>
        <v>0</v>
      </c>
      <c r="Q117" s="142">
        <v>0</v>
      </c>
      <c r="R117" s="142">
        <f>Q117*H117</f>
        <v>0</v>
      </c>
      <c r="S117" s="142">
        <v>0</v>
      </c>
      <c r="T117" s="143">
        <f>S117*H117</f>
        <v>0</v>
      </c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R117" s="144" t="s">
        <v>129</v>
      </c>
      <c r="AT117" s="144" t="s">
        <v>125</v>
      </c>
      <c r="AU117" s="144" t="s">
        <v>43</v>
      </c>
      <c r="AY117" s="17" t="s">
        <v>124</v>
      </c>
      <c r="BE117" s="145">
        <f>IF(N117="základní",J117,0)</f>
        <v>0</v>
      </c>
      <c r="BF117" s="145">
        <f>IF(N117="snížená",J117,0)</f>
        <v>0</v>
      </c>
      <c r="BG117" s="145">
        <f>IF(N117="zákl. přenesená",J117,0)</f>
        <v>0</v>
      </c>
      <c r="BH117" s="145">
        <f>IF(N117="sníž. přenesená",J117,0)</f>
        <v>0</v>
      </c>
      <c r="BI117" s="145">
        <f>IF(N117="nulová",J117,0)</f>
        <v>0</v>
      </c>
      <c r="BJ117" s="17" t="s">
        <v>43</v>
      </c>
      <c r="BK117" s="145">
        <f>ROUND(I117*H117,2)</f>
        <v>0</v>
      </c>
      <c r="BL117" s="17" t="s">
        <v>129</v>
      </c>
      <c r="BM117" s="144" t="s">
        <v>366</v>
      </c>
    </row>
    <row r="118" spans="1:65" s="12" customFormat="1" ht="11.25">
      <c r="B118" s="151"/>
      <c r="D118" s="146" t="s">
        <v>192</v>
      </c>
      <c r="E118" s="152" t="s">
        <v>3</v>
      </c>
      <c r="F118" s="153" t="s">
        <v>43</v>
      </c>
      <c r="H118" s="154">
        <v>1</v>
      </c>
      <c r="I118" s="155"/>
      <c r="L118" s="151"/>
      <c r="M118" s="156"/>
      <c r="N118" s="157"/>
      <c r="O118" s="157"/>
      <c r="P118" s="157"/>
      <c r="Q118" s="157"/>
      <c r="R118" s="157"/>
      <c r="S118" s="157"/>
      <c r="T118" s="158"/>
      <c r="AT118" s="152" t="s">
        <v>192</v>
      </c>
      <c r="AU118" s="152" t="s">
        <v>43</v>
      </c>
      <c r="AV118" s="12" t="s">
        <v>91</v>
      </c>
      <c r="AW118" s="12" t="s">
        <v>42</v>
      </c>
      <c r="AX118" s="12" t="s">
        <v>43</v>
      </c>
      <c r="AY118" s="152" t="s">
        <v>124</v>
      </c>
    </row>
    <row r="119" spans="1:65" s="2" customFormat="1" ht="16.5" customHeight="1">
      <c r="A119" s="33"/>
      <c r="B119" s="132"/>
      <c r="C119" s="133" t="s">
        <v>161</v>
      </c>
      <c r="D119" s="133" t="s">
        <v>125</v>
      </c>
      <c r="E119" s="134" t="s">
        <v>367</v>
      </c>
      <c r="F119" s="135" t="s">
        <v>368</v>
      </c>
      <c r="G119" s="136" t="s">
        <v>150</v>
      </c>
      <c r="H119" s="137">
        <v>1</v>
      </c>
      <c r="I119" s="138"/>
      <c r="J119" s="139">
        <f>ROUND(I119*H119,2)</f>
        <v>0</v>
      </c>
      <c r="K119" s="135" t="s">
        <v>3</v>
      </c>
      <c r="L119" s="34"/>
      <c r="M119" s="140" t="s">
        <v>3</v>
      </c>
      <c r="N119" s="141" t="s">
        <v>53</v>
      </c>
      <c r="O119" s="54"/>
      <c r="P119" s="142">
        <f>O119*H119</f>
        <v>0</v>
      </c>
      <c r="Q119" s="142">
        <v>0</v>
      </c>
      <c r="R119" s="142">
        <f>Q119*H119</f>
        <v>0</v>
      </c>
      <c r="S119" s="142">
        <v>0</v>
      </c>
      <c r="T119" s="143">
        <f>S119*H119</f>
        <v>0</v>
      </c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R119" s="144" t="s">
        <v>129</v>
      </c>
      <c r="AT119" s="144" t="s">
        <v>125</v>
      </c>
      <c r="AU119" s="144" t="s">
        <v>43</v>
      </c>
      <c r="AY119" s="17" t="s">
        <v>124</v>
      </c>
      <c r="BE119" s="145">
        <f>IF(N119="základní",J119,0)</f>
        <v>0</v>
      </c>
      <c r="BF119" s="145">
        <f>IF(N119="snížená",J119,0)</f>
        <v>0</v>
      </c>
      <c r="BG119" s="145">
        <f>IF(N119="zákl. přenesená",J119,0)</f>
        <v>0</v>
      </c>
      <c r="BH119" s="145">
        <f>IF(N119="sníž. přenesená",J119,0)</f>
        <v>0</v>
      </c>
      <c r="BI119" s="145">
        <f>IF(N119="nulová",J119,0)</f>
        <v>0</v>
      </c>
      <c r="BJ119" s="17" t="s">
        <v>43</v>
      </c>
      <c r="BK119" s="145">
        <f>ROUND(I119*H119,2)</f>
        <v>0</v>
      </c>
      <c r="BL119" s="17" t="s">
        <v>129</v>
      </c>
      <c r="BM119" s="144" t="s">
        <v>369</v>
      </c>
    </row>
    <row r="120" spans="1:65" s="14" customFormat="1" ht="11.25">
      <c r="B120" s="169"/>
      <c r="D120" s="146" t="s">
        <v>192</v>
      </c>
      <c r="E120" s="170" t="s">
        <v>3</v>
      </c>
      <c r="F120" s="171" t="s">
        <v>370</v>
      </c>
      <c r="H120" s="170" t="s">
        <v>3</v>
      </c>
      <c r="I120" s="172"/>
      <c r="L120" s="169"/>
      <c r="M120" s="173"/>
      <c r="N120" s="174"/>
      <c r="O120" s="174"/>
      <c r="P120" s="174"/>
      <c r="Q120" s="174"/>
      <c r="R120" s="174"/>
      <c r="S120" s="174"/>
      <c r="T120" s="175"/>
      <c r="AT120" s="170" t="s">
        <v>192</v>
      </c>
      <c r="AU120" s="170" t="s">
        <v>43</v>
      </c>
      <c r="AV120" s="14" t="s">
        <v>43</v>
      </c>
      <c r="AW120" s="14" t="s">
        <v>42</v>
      </c>
      <c r="AX120" s="14" t="s">
        <v>82</v>
      </c>
      <c r="AY120" s="170" t="s">
        <v>124</v>
      </c>
    </row>
    <row r="121" spans="1:65" s="14" customFormat="1" ht="11.25">
      <c r="B121" s="169"/>
      <c r="D121" s="146" t="s">
        <v>192</v>
      </c>
      <c r="E121" s="170" t="s">
        <v>3</v>
      </c>
      <c r="F121" s="171" t="s">
        <v>371</v>
      </c>
      <c r="H121" s="170" t="s">
        <v>3</v>
      </c>
      <c r="I121" s="172"/>
      <c r="L121" s="169"/>
      <c r="M121" s="173"/>
      <c r="N121" s="174"/>
      <c r="O121" s="174"/>
      <c r="P121" s="174"/>
      <c r="Q121" s="174"/>
      <c r="R121" s="174"/>
      <c r="S121" s="174"/>
      <c r="T121" s="175"/>
      <c r="AT121" s="170" t="s">
        <v>192</v>
      </c>
      <c r="AU121" s="170" t="s">
        <v>43</v>
      </c>
      <c r="AV121" s="14" t="s">
        <v>43</v>
      </c>
      <c r="AW121" s="14" t="s">
        <v>42</v>
      </c>
      <c r="AX121" s="14" t="s">
        <v>82</v>
      </c>
      <c r="AY121" s="170" t="s">
        <v>124</v>
      </c>
    </row>
    <row r="122" spans="1:65" s="14" customFormat="1" ht="11.25">
      <c r="B122" s="169"/>
      <c r="D122" s="146" t="s">
        <v>192</v>
      </c>
      <c r="E122" s="170" t="s">
        <v>3</v>
      </c>
      <c r="F122" s="171" t="s">
        <v>372</v>
      </c>
      <c r="H122" s="170" t="s">
        <v>3</v>
      </c>
      <c r="I122" s="172"/>
      <c r="L122" s="169"/>
      <c r="M122" s="173"/>
      <c r="N122" s="174"/>
      <c r="O122" s="174"/>
      <c r="P122" s="174"/>
      <c r="Q122" s="174"/>
      <c r="R122" s="174"/>
      <c r="S122" s="174"/>
      <c r="T122" s="175"/>
      <c r="AT122" s="170" t="s">
        <v>192</v>
      </c>
      <c r="AU122" s="170" t="s">
        <v>43</v>
      </c>
      <c r="AV122" s="14" t="s">
        <v>43</v>
      </c>
      <c r="AW122" s="14" t="s">
        <v>42</v>
      </c>
      <c r="AX122" s="14" t="s">
        <v>82</v>
      </c>
      <c r="AY122" s="170" t="s">
        <v>124</v>
      </c>
    </row>
    <row r="123" spans="1:65" s="14" customFormat="1" ht="11.25">
      <c r="B123" s="169"/>
      <c r="D123" s="146" t="s">
        <v>192</v>
      </c>
      <c r="E123" s="170" t="s">
        <v>3</v>
      </c>
      <c r="F123" s="171" t="s">
        <v>373</v>
      </c>
      <c r="H123" s="170" t="s">
        <v>3</v>
      </c>
      <c r="I123" s="172"/>
      <c r="L123" s="169"/>
      <c r="M123" s="173"/>
      <c r="N123" s="174"/>
      <c r="O123" s="174"/>
      <c r="P123" s="174"/>
      <c r="Q123" s="174"/>
      <c r="R123" s="174"/>
      <c r="S123" s="174"/>
      <c r="T123" s="175"/>
      <c r="AT123" s="170" t="s">
        <v>192</v>
      </c>
      <c r="AU123" s="170" t="s">
        <v>43</v>
      </c>
      <c r="AV123" s="14" t="s">
        <v>43</v>
      </c>
      <c r="AW123" s="14" t="s">
        <v>42</v>
      </c>
      <c r="AX123" s="14" t="s">
        <v>82</v>
      </c>
      <c r="AY123" s="170" t="s">
        <v>124</v>
      </c>
    </row>
    <row r="124" spans="1:65" s="12" customFormat="1" ht="11.25">
      <c r="B124" s="151"/>
      <c r="D124" s="146" t="s">
        <v>192</v>
      </c>
      <c r="E124" s="152" t="s">
        <v>3</v>
      </c>
      <c r="F124" s="153" t="s">
        <v>43</v>
      </c>
      <c r="H124" s="154">
        <v>1</v>
      </c>
      <c r="I124" s="155"/>
      <c r="L124" s="151"/>
      <c r="M124" s="191"/>
      <c r="N124" s="192"/>
      <c r="O124" s="192"/>
      <c r="P124" s="192"/>
      <c r="Q124" s="192"/>
      <c r="R124" s="192"/>
      <c r="S124" s="192"/>
      <c r="T124" s="193"/>
      <c r="AT124" s="152" t="s">
        <v>192</v>
      </c>
      <c r="AU124" s="152" t="s">
        <v>43</v>
      </c>
      <c r="AV124" s="12" t="s">
        <v>91</v>
      </c>
      <c r="AW124" s="12" t="s">
        <v>42</v>
      </c>
      <c r="AX124" s="12" t="s">
        <v>43</v>
      </c>
      <c r="AY124" s="152" t="s">
        <v>124</v>
      </c>
    </row>
    <row r="125" spans="1:65" s="2" customFormat="1" ht="6.95" customHeight="1">
      <c r="A125" s="33"/>
      <c r="B125" s="43"/>
      <c r="C125" s="44"/>
      <c r="D125" s="44"/>
      <c r="E125" s="44"/>
      <c r="F125" s="44"/>
      <c r="G125" s="44"/>
      <c r="H125" s="44"/>
      <c r="I125" s="44"/>
      <c r="J125" s="44"/>
      <c r="K125" s="44"/>
      <c r="L125" s="34"/>
      <c r="M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</sheetData>
  <autoFilter ref="C79:K124"/>
  <mergeCells count="9">
    <mergeCell ref="E50:H50"/>
    <mergeCell ref="E70:H70"/>
    <mergeCell ref="E72:H72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8"/>
  <sheetViews>
    <sheetView showGridLines="0" zoomScale="110" zoomScaleNormal="110" workbookViewId="0"/>
  </sheetViews>
  <sheetFormatPr defaultRowHeight="15"/>
  <cols>
    <col min="1" max="1" width="8.33203125" style="194" customWidth="1"/>
    <col min="2" max="2" width="1.6640625" style="194" customWidth="1"/>
    <col min="3" max="4" width="5" style="194" customWidth="1"/>
    <col min="5" max="5" width="11.6640625" style="194" customWidth="1"/>
    <col min="6" max="6" width="9.1640625" style="194" customWidth="1"/>
    <col min="7" max="7" width="5" style="194" customWidth="1"/>
    <col min="8" max="8" width="77.83203125" style="194" customWidth="1"/>
    <col min="9" max="10" width="20" style="194" customWidth="1"/>
    <col min="11" max="11" width="1.6640625" style="194" customWidth="1"/>
  </cols>
  <sheetData>
    <row r="1" spans="2:11" s="1" customFormat="1" ht="37.5" customHeight="1"/>
    <row r="2" spans="2:11" s="1" customFormat="1" ht="7.5" customHeight="1">
      <c r="B2" s="195"/>
      <c r="C2" s="196"/>
      <c r="D2" s="196"/>
      <c r="E2" s="196"/>
      <c r="F2" s="196"/>
      <c r="G2" s="196"/>
      <c r="H2" s="196"/>
      <c r="I2" s="196"/>
      <c r="J2" s="196"/>
      <c r="K2" s="197"/>
    </row>
    <row r="3" spans="2:11" s="15" customFormat="1" ht="45" customHeight="1">
      <c r="B3" s="198"/>
      <c r="C3" s="318" t="s">
        <v>374</v>
      </c>
      <c r="D3" s="318"/>
      <c r="E3" s="318"/>
      <c r="F3" s="318"/>
      <c r="G3" s="318"/>
      <c r="H3" s="318"/>
      <c r="I3" s="318"/>
      <c r="J3" s="318"/>
      <c r="K3" s="199"/>
    </row>
    <row r="4" spans="2:11" s="1" customFormat="1" ht="25.5" customHeight="1">
      <c r="B4" s="200"/>
      <c r="C4" s="323" t="s">
        <v>375</v>
      </c>
      <c r="D4" s="323"/>
      <c r="E4" s="323"/>
      <c r="F4" s="323"/>
      <c r="G4" s="323"/>
      <c r="H4" s="323"/>
      <c r="I4" s="323"/>
      <c r="J4" s="323"/>
      <c r="K4" s="201"/>
    </row>
    <row r="5" spans="2:11" s="1" customFormat="1" ht="5.25" customHeight="1">
      <c r="B5" s="200"/>
      <c r="C5" s="202"/>
      <c r="D5" s="202"/>
      <c r="E5" s="202"/>
      <c r="F5" s="202"/>
      <c r="G5" s="202"/>
      <c r="H5" s="202"/>
      <c r="I5" s="202"/>
      <c r="J5" s="202"/>
      <c r="K5" s="201"/>
    </row>
    <row r="6" spans="2:11" s="1" customFormat="1" ht="15" customHeight="1">
      <c r="B6" s="200"/>
      <c r="C6" s="322" t="s">
        <v>376</v>
      </c>
      <c r="D6" s="322"/>
      <c r="E6" s="322"/>
      <c r="F6" s="322"/>
      <c r="G6" s="322"/>
      <c r="H6" s="322"/>
      <c r="I6" s="322"/>
      <c r="J6" s="322"/>
      <c r="K6" s="201"/>
    </row>
    <row r="7" spans="2:11" s="1" customFormat="1" ht="15" customHeight="1">
      <c r="B7" s="204"/>
      <c r="C7" s="322" t="s">
        <v>377</v>
      </c>
      <c r="D7" s="322"/>
      <c r="E7" s="322"/>
      <c r="F7" s="322"/>
      <c r="G7" s="322"/>
      <c r="H7" s="322"/>
      <c r="I7" s="322"/>
      <c r="J7" s="322"/>
      <c r="K7" s="201"/>
    </row>
    <row r="8" spans="2:11" s="1" customFormat="1" ht="12.75" customHeight="1">
      <c r="B8" s="204"/>
      <c r="C8" s="203"/>
      <c r="D8" s="203"/>
      <c r="E8" s="203"/>
      <c r="F8" s="203"/>
      <c r="G8" s="203"/>
      <c r="H8" s="203"/>
      <c r="I8" s="203"/>
      <c r="J8" s="203"/>
      <c r="K8" s="201"/>
    </row>
    <row r="9" spans="2:11" s="1" customFormat="1" ht="15" customHeight="1">
      <c r="B9" s="204"/>
      <c r="C9" s="322" t="s">
        <v>378</v>
      </c>
      <c r="D9" s="322"/>
      <c r="E9" s="322"/>
      <c r="F9" s="322"/>
      <c r="G9" s="322"/>
      <c r="H9" s="322"/>
      <c r="I9" s="322"/>
      <c r="J9" s="322"/>
      <c r="K9" s="201"/>
    </row>
    <row r="10" spans="2:11" s="1" customFormat="1" ht="15" customHeight="1">
      <c r="B10" s="204"/>
      <c r="C10" s="203"/>
      <c r="D10" s="322" t="s">
        <v>379</v>
      </c>
      <c r="E10" s="322"/>
      <c r="F10" s="322"/>
      <c r="G10" s="322"/>
      <c r="H10" s="322"/>
      <c r="I10" s="322"/>
      <c r="J10" s="322"/>
      <c r="K10" s="201"/>
    </row>
    <row r="11" spans="2:11" s="1" customFormat="1" ht="15" customHeight="1">
      <c r="B11" s="204"/>
      <c r="C11" s="205"/>
      <c r="D11" s="322" t="s">
        <v>380</v>
      </c>
      <c r="E11" s="322"/>
      <c r="F11" s="322"/>
      <c r="G11" s="322"/>
      <c r="H11" s="322"/>
      <c r="I11" s="322"/>
      <c r="J11" s="322"/>
      <c r="K11" s="201"/>
    </row>
    <row r="12" spans="2:11" s="1" customFormat="1" ht="15" customHeight="1">
      <c r="B12" s="204"/>
      <c r="C12" s="205"/>
      <c r="D12" s="203"/>
      <c r="E12" s="203"/>
      <c r="F12" s="203"/>
      <c r="G12" s="203"/>
      <c r="H12" s="203"/>
      <c r="I12" s="203"/>
      <c r="J12" s="203"/>
      <c r="K12" s="201"/>
    </row>
    <row r="13" spans="2:11" s="1" customFormat="1" ht="15" customHeight="1">
      <c r="B13" s="204"/>
      <c r="C13" s="205"/>
      <c r="D13" s="206" t="s">
        <v>381</v>
      </c>
      <c r="E13" s="203"/>
      <c r="F13" s="203"/>
      <c r="G13" s="203"/>
      <c r="H13" s="203"/>
      <c r="I13" s="203"/>
      <c r="J13" s="203"/>
      <c r="K13" s="201"/>
    </row>
    <row r="14" spans="2:11" s="1" customFormat="1" ht="12.75" customHeight="1">
      <c r="B14" s="204"/>
      <c r="C14" s="205"/>
      <c r="D14" s="205"/>
      <c r="E14" s="205"/>
      <c r="F14" s="205"/>
      <c r="G14" s="205"/>
      <c r="H14" s="205"/>
      <c r="I14" s="205"/>
      <c r="J14" s="205"/>
      <c r="K14" s="201"/>
    </row>
    <row r="15" spans="2:11" s="1" customFormat="1" ht="15" customHeight="1">
      <c r="B15" s="204"/>
      <c r="C15" s="205"/>
      <c r="D15" s="322" t="s">
        <v>382</v>
      </c>
      <c r="E15" s="322"/>
      <c r="F15" s="322"/>
      <c r="G15" s="322"/>
      <c r="H15" s="322"/>
      <c r="I15" s="322"/>
      <c r="J15" s="322"/>
      <c r="K15" s="201"/>
    </row>
    <row r="16" spans="2:11" s="1" customFormat="1" ht="15" customHeight="1">
      <c r="B16" s="204"/>
      <c r="C16" s="205"/>
      <c r="D16" s="322" t="s">
        <v>383</v>
      </c>
      <c r="E16" s="322"/>
      <c r="F16" s="322"/>
      <c r="G16" s="322"/>
      <c r="H16" s="322"/>
      <c r="I16" s="322"/>
      <c r="J16" s="322"/>
      <c r="K16" s="201"/>
    </row>
    <row r="17" spans="2:11" s="1" customFormat="1" ht="15" customHeight="1">
      <c r="B17" s="204"/>
      <c r="C17" s="205"/>
      <c r="D17" s="322" t="s">
        <v>384</v>
      </c>
      <c r="E17" s="322"/>
      <c r="F17" s="322"/>
      <c r="G17" s="322"/>
      <c r="H17" s="322"/>
      <c r="I17" s="322"/>
      <c r="J17" s="322"/>
      <c r="K17" s="201"/>
    </row>
    <row r="18" spans="2:11" s="1" customFormat="1" ht="15" customHeight="1">
      <c r="B18" s="204"/>
      <c r="C18" s="205"/>
      <c r="D18" s="205"/>
      <c r="E18" s="207" t="s">
        <v>89</v>
      </c>
      <c r="F18" s="322" t="s">
        <v>385</v>
      </c>
      <c r="G18" s="322"/>
      <c r="H18" s="322"/>
      <c r="I18" s="322"/>
      <c r="J18" s="322"/>
      <c r="K18" s="201"/>
    </row>
    <row r="19" spans="2:11" s="1" customFormat="1" ht="15" customHeight="1">
      <c r="B19" s="204"/>
      <c r="C19" s="205"/>
      <c r="D19" s="205"/>
      <c r="E19" s="207" t="s">
        <v>386</v>
      </c>
      <c r="F19" s="322" t="s">
        <v>387</v>
      </c>
      <c r="G19" s="322"/>
      <c r="H19" s="322"/>
      <c r="I19" s="322"/>
      <c r="J19" s="322"/>
      <c r="K19" s="201"/>
    </row>
    <row r="20" spans="2:11" s="1" customFormat="1" ht="15" customHeight="1">
      <c r="B20" s="204"/>
      <c r="C20" s="205"/>
      <c r="D20" s="205"/>
      <c r="E20" s="207" t="s">
        <v>388</v>
      </c>
      <c r="F20" s="322" t="s">
        <v>389</v>
      </c>
      <c r="G20" s="322"/>
      <c r="H20" s="322"/>
      <c r="I20" s="322"/>
      <c r="J20" s="322"/>
      <c r="K20" s="201"/>
    </row>
    <row r="21" spans="2:11" s="1" customFormat="1" ht="15" customHeight="1">
      <c r="B21" s="204"/>
      <c r="C21" s="205"/>
      <c r="D21" s="205"/>
      <c r="E21" s="207" t="s">
        <v>94</v>
      </c>
      <c r="F21" s="322" t="s">
        <v>390</v>
      </c>
      <c r="G21" s="322"/>
      <c r="H21" s="322"/>
      <c r="I21" s="322"/>
      <c r="J21" s="322"/>
      <c r="K21" s="201"/>
    </row>
    <row r="22" spans="2:11" s="1" customFormat="1" ht="15" customHeight="1">
      <c r="B22" s="204"/>
      <c r="C22" s="205"/>
      <c r="D22" s="205"/>
      <c r="E22" s="207" t="s">
        <v>391</v>
      </c>
      <c r="F22" s="322" t="s">
        <v>392</v>
      </c>
      <c r="G22" s="322"/>
      <c r="H22" s="322"/>
      <c r="I22" s="322"/>
      <c r="J22" s="322"/>
      <c r="K22" s="201"/>
    </row>
    <row r="23" spans="2:11" s="1" customFormat="1" ht="15" customHeight="1">
      <c r="B23" s="204"/>
      <c r="C23" s="205"/>
      <c r="D23" s="205"/>
      <c r="E23" s="207" t="s">
        <v>393</v>
      </c>
      <c r="F23" s="322" t="s">
        <v>394</v>
      </c>
      <c r="G23" s="322"/>
      <c r="H23" s="322"/>
      <c r="I23" s="322"/>
      <c r="J23" s="322"/>
      <c r="K23" s="201"/>
    </row>
    <row r="24" spans="2:11" s="1" customFormat="1" ht="12.75" customHeight="1">
      <c r="B24" s="204"/>
      <c r="C24" s="205"/>
      <c r="D24" s="205"/>
      <c r="E24" s="205"/>
      <c r="F24" s="205"/>
      <c r="G24" s="205"/>
      <c r="H24" s="205"/>
      <c r="I24" s="205"/>
      <c r="J24" s="205"/>
      <c r="K24" s="201"/>
    </row>
    <row r="25" spans="2:11" s="1" customFormat="1" ht="15" customHeight="1">
      <c r="B25" s="204"/>
      <c r="C25" s="322" t="s">
        <v>395</v>
      </c>
      <c r="D25" s="322"/>
      <c r="E25" s="322"/>
      <c r="F25" s="322"/>
      <c r="G25" s="322"/>
      <c r="H25" s="322"/>
      <c r="I25" s="322"/>
      <c r="J25" s="322"/>
      <c r="K25" s="201"/>
    </row>
    <row r="26" spans="2:11" s="1" customFormat="1" ht="15" customHeight="1">
      <c r="B26" s="204"/>
      <c r="C26" s="322" t="s">
        <v>396</v>
      </c>
      <c r="D26" s="322"/>
      <c r="E26" s="322"/>
      <c r="F26" s="322"/>
      <c r="G26" s="322"/>
      <c r="H26" s="322"/>
      <c r="I26" s="322"/>
      <c r="J26" s="322"/>
      <c r="K26" s="201"/>
    </row>
    <row r="27" spans="2:11" s="1" customFormat="1" ht="15" customHeight="1">
      <c r="B27" s="204"/>
      <c r="C27" s="203"/>
      <c r="D27" s="322" t="s">
        <v>397</v>
      </c>
      <c r="E27" s="322"/>
      <c r="F27" s="322"/>
      <c r="G27" s="322"/>
      <c r="H27" s="322"/>
      <c r="I27" s="322"/>
      <c r="J27" s="322"/>
      <c r="K27" s="201"/>
    </row>
    <row r="28" spans="2:11" s="1" customFormat="1" ht="15" customHeight="1">
      <c r="B28" s="204"/>
      <c r="C28" s="205"/>
      <c r="D28" s="322" t="s">
        <v>398</v>
      </c>
      <c r="E28" s="322"/>
      <c r="F28" s="322"/>
      <c r="G28" s="322"/>
      <c r="H28" s="322"/>
      <c r="I28" s="322"/>
      <c r="J28" s="322"/>
      <c r="K28" s="201"/>
    </row>
    <row r="29" spans="2:11" s="1" customFormat="1" ht="12.75" customHeight="1">
      <c r="B29" s="204"/>
      <c r="C29" s="205"/>
      <c r="D29" s="205"/>
      <c r="E29" s="205"/>
      <c r="F29" s="205"/>
      <c r="G29" s="205"/>
      <c r="H29" s="205"/>
      <c r="I29" s="205"/>
      <c r="J29" s="205"/>
      <c r="K29" s="201"/>
    </row>
    <row r="30" spans="2:11" s="1" customFormat="1" ht="15" customHeight="1">
      <c r="B30" s="204"/>
      <c r="C30" s="205"/>
      <c r="D30" s="322" t="s">
        <v>399</v>
      </c>
      <c r="E30" s="322"/>
      <c r="F30" s="322"/>
      <c r="G30" s="322"/>
      <c r="H30" s="322"/>
      <c r="I30" s="322"/>
      <c r="J30" s="322"/>
      <c r="K30" s="201"/>
    </row>
    <row r="31" spans="2:11" s="1" customFormat="1" ht="15" customHeight="1">
      <c r="B31" s="204"/>
      <c r="C31" s="205"/>
      <c r="D31" s="322" t="s">
        <v>400</v>
      </c>
      <c r="E31" s="322"/>
      <c r="F31" s="322"/>
      <c r="G31" s="322"/>
      <c r="H31" s="322"/>
      <c r="I31" s="322"/>
      <c r="J31" s="322"/>
      <c r="K31" s="201"/>
    </row>
    <row r="32" spans="2:11" s="1" customFormat="1" ht="12.75" customHeight="1">
      <c r="B32" s="204"/>
      <c r="C32" s="205"/>
      <c r="D32" s="205"/>
      <c r="E32" s="205"/>
      <c r="F32" s="205"/>
      <c r="G32" s="205"/>
      <c r="H32" s="205"/>
      <c r="I32" s="205"/>
      <c r="J32" s="205"/>
      <c r="K32" s="201"/>
    </row>
    <row r="33" spans="2:11" s="1" customFormat="1" ht="15" customHeight="1">
      <c r="B33" s="204"/>
      <c r="C33" s="205"/>
      <c r="D33" s="322" t="s">
        <v>401</v>
      </c>
      <c r="E33" s="322"/>
      <c r="F33" s="322"/>
      <c r="G33" s="322"/>
      <c r="H33" s="322"/>
      <c r="I33" s="322"/>
      <c r="J33" s="322"/>
      <c r="K33" s="201"/>
    </row>
    <row r="34" spans="2:11" s="1" customFormat="1" ht="15" customHeight="1">
      <c r="B34" s="204"/>
      <c r="C34" s="205"/>
      <c r="D34" s="322" t="s">
        <v>402</v>
      </c>
      <c r="E34" s="322"/>
      <c r="F34" s="322"/>
      <c r="G34" s="322"/>
      <c r="H34" s="322"/>
      <c r="I34" s="322"/>
      <c r="J34" s="322"/>
      <c r="K34" s="201"/>
    </row>
    <row r="35" spans="2:11" s="1" customFormat="1" ht="15" customHeight="1">
      <c r="B35" s="204"/>
      <c r="C35" s="205"/>
      <c r="D35" s="322" t="s">
        <v>403</v>
      </c>
      <c r="E35" s="322"/>
      <c r="F35" s="322"/>
      <c r="G35" s="322"/>
      <c r="H35" s="322"/>
      <c r="I35" s="322"/>
      <c r="J35" s="322"/>
      <c r="K35" s="201"/>
    </row>
    <row r="36" spans="2:11" s="1" customFormat="1" ht="15" customHeight="1">
      <c r="B36" s="204"/>
      <c r="C36" s="205"/>
      <c r="D36" s="203"/>
      <c r="E36" s="206" t="s">
        <v>110</v>
      </c>
      <c r="F36" s="203"/>
      <c r="G36" s="322" t="s">
        <v>404</v>
      </c>
      <c r="H36" s="322"/>
      <c r="I36" s="322"/>
      <c r="J36" s="322"/>
      <c r="K36" s="201"/>
    </row>
    <row r="37" spans="2:11" s="1" customFormat="1" ht="30.75" customHeight="1">
      <c r="B37" s="204"/>
      <c r="C37" s="205"/>
      <c r="D37" s="203"/>
      <c r="E37" s="206" t="s">
        <v>405</v>
      </c>
      <c r="F37" s="203"/>
      <c r="G37" s="322" t="s">
        <v>406</v>
      </c>
      <c r="H37" s="322"/>
      <c r="I37" s="322"/>
      <c r="J37" s="322"/>
      <c r="K37" s="201"/>
    </row>
    <row r="38" spans="2:11" s="1" customFormat="1" ht="15" customHeight="1">
      <c r="B38" s="204"/>
      <c r="C38" s="205"/>
      <c r="D38" s="203"/>
      <c r="E38" s="206" t="s">
        <v>63</v>
      </c>
      <c r="F38" s="203"/>
      <c r="G38" s="322" t="s">
        <v>407</v>
      </c>
      <c r="H38" s="322"/>
      <c r="I38" s="322"/>
      <c r="J38" s="322"/>
      <c r="K38" s="201"/>
    </row>
    <row r="39" spans="2:11" s="1" customFormat="1" ht="15" customHeight="1">
      <c r="B39" s="204"/>
      <c r="C39" s="205"/>
      <c r="D39" s="203"/>
      <c r="E39" s="206" t="s">
        <v>64</v>
      </c>
      <c r="F39" s="203"/>
      <c r="G39" s="322" t="s">
        <v>408</v>
      </c>
      <c r="H39" s="322"/>
      <c r="I39" s="322"/>
      <c r="J39" s="322"/>
      <c r="K39" s="201"/>
    </row>
    <row r="40" spans="2:11" s="1" customFormat="1" ht="15" customHeight="1">
      <c r="B40" s="204"/>
      <c r="C40" s="205"/>
      <c r="D40" s="203"/>
      <c r="E40" s="206" t="s">
        <v>111</v>
      </c>
      <c r="F40" s="203"/>
      <c r="G40" s="322" t="s">
        <v>409</v>
      </c>
      <c r="H40" s="322"/>
      <c r="I40" s="322"/>
      <c r="J40" s="322"/>
      <c r="K40" s="201"/>
    </row>
    <row r="41" spans="2:11" s="1" customFormat="1" ht="15" customHeight="1">
      <c r="B41" s="204"/>
      <c r="C41" s="205"/>
      <c r="D41" s="203"/>
      <c r="E41" s="206" t="s">
        <v>112</v>
      </c>
      <c r="F41" s="203"/>
      <c r="G41" s="322" t="s">
        <v>410</v>
      </c>
      <c r="H41" s="322"/>
      <c r="I41" s="322"/>
      <c r="J41" s="322"/>
      <c r="K41" s="201"/>
    </row>
    <row r="42" spans="2:11" s="1" customFormat="1" ht="15" customHeight="1">
      <c r="B42" s="204"/>
      <c r="C42" s="205"/>
      <c r="D42" s="203"/>
      <c r="E42" s="206" t="s">
        <v>411</v>
      </c>
      <c r="F42" s="203"/>
      <c r="G42" s="322" t="s">
        <v>412</v>
      </c>
      <c r="H42" s="322"/>
      <c r="I42" s="322"/>
      <c r="J42" s="322"/>
      <c r="K42" s="201"/>
    </row>
    <row r="43" spans="2:11" s="1" customFormat="1" ht="15" customHeight="1">
      <c r="B43" s="204"/>
      <c r="C43" s="205"/>
      <c r="D43" s="203"/>
      <c r="E43" s="206"/>
      <c r="F43" s="203"/>
      <c r="G43" s="322" t="s">
        <v>413</v>
      </c>
      <c r="H43" s="322"/>
      <c r="I43" s="322"/>
      <c r="J43" s="322"/>
      <c r="K43" s="201"/>
    </row>
    <row r="44" spans="2:11" s="1" customFormat="1" ht="15" customHeight="1">
      <c r="B44" s="204"/>
      <c r="C44" s="205"/>
      <c r="D44" s="203"/>
      <c r="E44" s="206" t="s">
        <v>414</v>
      </c>
      <c r="F44" s="203"/>
      <c r="G44" s="322" t="s">
        <v>415</v>
      </c>
      <c r="H44" s="322"/>
      <c r="I44" s="322"/>
      <c r="J44" s="322"/>
      <c r="K44" s="201"/>
    </row>
    <row r="45" spans="2:11" s="1" customFormat="1" ht="15" customHeight="1">
      <c r="B45" s="204"/>
      <c r="C45" s="205"/>
      <c r="D45" s="203"/>
      <c r="E45" s="206" t="s">
        <v>114</v>
      </c>
      <c r="F45" s="203"/>
      <c r="G45" s="322" t="s">
        <v>416</v>
      </c>
      <c r="H45" s="322"/>
      <c r="I45" s="322"/>
      <c r="J45" s="322"/>
      <c r="K45" s="201"/>
    </row>
    <row r="46" spans="2:11" s="1" customFormat="1" ht="12.75" customHeight="1">
      <c r="B46" s="204"/>
      <c r="C46" s="205"/>
      <c r="D46" s="203"/>
      <c r="E46" s="203"/>
      <c r="F46" s="203"/>
      <c r="G46" s="203"/>
      <c r="H46" s="203"/>
      <c r="I46" s="203"/>
      <c r="J46" s="203"/>
      <c r="K46" s="201"/>
    </row>
    <row r="47" spans="2:11" s="1" customFormat="1" ht="15" customHeight="1">
      <c r="B47" s="204"/>
      <c r="C47" s="205"/>
      <c r="D47" s="322" t="s">
        <v>417</v>
      </c>
      <c r="E47" s="322"/>
      <c r="F47" s="322"/>
      <c r="G47" s="322"/>
      <c r="H47" s="322"/>
      <c r="I47" s="322"/>
      <c r="J47" s="322"/>
      <c r="K47" s="201"/>
    </row>
    <row r="48" spans="2:11" s="1" customFormat="1" ht="15" customHeight="1">
      <c r="B48" s="204"/>
      <c r="C48" s="205"/>
      <c r="D48" s="205"/>
      <c r="E48" s="322" t="s">
        <v>418</v>
      </c>
      <c r="F48" s="322"/>
      <c r="G48" s="322"/>
      <c r="H48" s="322"/>
      <c r="I48" s="322"/>
      <c r="J48" s="322"/>
      <c r="K48" s="201"/>
    </row>
    <row r="49" spans="2:11" s="1" customFormat="1" ht="15" customHeight="1">
      <c r="B49" s="204"/>
      <c r="C49" s="205"/>
      <c r="D49" s="205"/>
      <c r="E49" s="322" t="s">
        <v>419</v>
      </c>
      <c r="F49" s="322"/>
      <c r="G49" s="322"/>
      <c r="H49" s="322"/>
      <c r="I49" s="322"/>
      <c r="J49" s="322"/>
      <c r="K49" s="201"/>
    </row>
    <row r="50" spans="2:11" s="1" customFormat="1" ht="15" customHeight="1">
      <c r="B50" s="204"/>
      <c r="C50" s="205"/>
      <c r="D50" s="205"/>
      <c r="E50" s="322" t="s">
        <v>420</v>
      </c>
      <c r="F50" s="322"/>
      <c r="G50" s="322"/>
      <c r="H50" s="322"/>
      <c r="I50" s="322"/>
      <c r="J50" s="322"/>
      <c r="K50" s="201"/>
    </row>
    <row r="51" spans="2:11" s="1" customFormat="1" ht="15" customHeight="1">
      <c r="B51" s="204"/>
      <c r="C51" s="205"/>
      <c r="D51" s="322" t="s">
        <v>421</v>
      </c>
      <c r="E51" s="322"/>
      <c r="F51" s="322"/>
      <c r="G51" s="322"/>
      <c r="H51" s="322"/>
      <c r="I51" s="322"/>
      <c r="J51" s="322"/>
      <c r="K51" s="201"/>
    </row>
    <row r="52" spans="2:11" s="1" customFormat="1" ht="25.5" customHeight="1">
      <c r="B52" s="200"/>
      <c r="C52" s="323" t="s">
        <v>422</v>
      </c>
      <c r="D52" s="323"/>
      <c r="E52" s="323"/>
      <c r="F52" s="323"/>
      <c r="G52" s="323"/>
      <c r="H52" s="323"/>
      <c r="I52" s="323"/>
      <c r="J52" s="323"/>
      <c r="K52" s="201"/>
    </row>
    <row r="53" spans="2:11" s="1" customFormat="1" ht="5.25" customHeight="1">
      <c r="B53" s="200"/>
      <c r="C53" s="202"/>
      <c r="D53" s="202"/>
      <c r="E53" s="202"/>
      <c r="F53" s="202"/>
      <c r="G53" s="202"/>
      <c r="H53" s="202"/>
      <c r="I53" s="202"/>
      <c r="J53" s="202"/>
      <c r="K53" s="201"/>
    </row>
    <row r="54" spans="2:11" s="1" customFormat="1" ht="15" customHeight="1">
      <c r="B54" s="200"/>
      <c r="C54" s="322" t="s">
        <v>423</v>
      </c>
      <c r="D54" s="322"/>
      <c r="E54" s="322"/>
      <c r="F54" s="322"/>
      <c r="G54" s="322"/>
      <c r="H54" s="322"/>
      <c r="I54" s="322"/>
      <c r="J54" s="322"/>
      <c r="K54" s="201"/>
    </row>
    <row r="55" spans="2:11" s="1" customFormat="1" ht="15" customHeight="1">
      <c r="B55" s="200"/>
      <c r="C55" s="322" t="s">
        <v>424</v>
      </c>
      <c r="D55" s="322"/>
      <c r="E55" s="322"/>
      <c r="F55" s="322"/>
      <c r="G55" s="322"/>
      <c r="H55" s="322"/>
      <c r="I55" s="322"/>
      <c r="J55" s="322"/>
      <c r="K55" s="201"/>
    </row>
    <row r="56" spans="2:11" s="1" customFormat="1" ht="12.75" customHeight="1">
      <c r="B56" s="200"/>
      <c r="C56" s="203"/>
      <c r="D56" s="203"/>
      <c r="E56" s="203"/>
      <c r="F56" s="203"/>
      <c r="G56" s="203"/>
      <c r="H56" s="203"/>
      <c r="I56" s="203"/>
      <c r="J56" s="203"/>
      <c r="K56" s="201"/>
    </row>
    <row r="57" spans="2:11" s="1" customFormat="1" ht="15" customHeight="1">
      <c r="B57" s="200"/>
      <c r="C57" s="322" t="s">
        <v>425</v>
      </c>
      <c r="D57" s="322"/>
      <c r="E57" s="322"/>
      <c r="F57" s="322"/>
      <c r="G57" s="322"/>
      <c r="H57" s="322"/>
      <c r="I57" s="322"/>
      <c r="J57" s="322"/>
      <c r="K57" s="201"/>
    </row>
    <row r="58" spans="2:11" s="1" customFormat="1" ht="15" customHeight="1">
      <c r="B58" s="200"/>
      <c r="C58" s="205"/>
      <c r="D58" s="322" t="s">
        <v>426</v>
      </c>
      <c r="E58" s="322"/>
      <c r="F58" s="322"/>
      <c r="G58" s="322"/>
      <c r="H58" s="322"/>
      <c r="I58" s="322"/>
      <c r="J58" s="322"/>
      <c r="K58" s="201"/>
    </row>
    <row r="59" spans="2:11" s="1" customFormat="1" ht="15" customHeight="1">
      <c r="B59" s="200"/>
      <c r="C59" s="205"/>
      <c r="D59" s="322" t="s">
        <v>427</v>
      </c>
      <c r="E59" s="322"/>
      <c r="F59" s="322"/>
      <c r="G59" s="322"/>
      <c r="H59" s="322"/>
      <c r="I59" s="322"/>
      <c r="J59" s="322"/>
      <c r="K59" s="201"/>
    </row>
    <row r="60" spans="2:11" s="1" customFormat="1" ht="15" customHeight="1">
      <c r="B60" s="200"/>
      <c r="C60" s="205"/>
      <c r="D60" s="322" t="s">
        <v>428</v>
      </c>
      <c r="E60" s="322"/>
      <c r="F60" s="322"/>
      <c r="G60" s="322"/>
      <c r="H60" s="322"/>
      <c r="I60" s="322"/>
      <c r="J60" s="322"/>
      <c r="K60" s="201"/>
    </row>
    <row r="61" spans="2:11" s="1" customFormat="1" ht="15" customHeight="1">
      <c r="B61" s="200"/>
      <c r="C61" s="205"/>
      <c r="D61" s="322" t="s">
        <v>429</v>
      </c>
      <c r="E61" s="322"/>
      <c r="F61" s="322"/>
      <c r="G61" s="322"/>
      <c r="H61" s="322"/>
      <c r="I61" s="322"/>
      <c r="J61" s="322"/>
      <c r="K61" s="201"/>
    </row>
    <row r="62" spans="2:11" s="1" customFormat="1" ht="15" customHeight="1">
      <c r="B62" s="200"/>
      <c r="C62" s="205"/>
      <c r="D62" s="324" t="s">
        <v>430</v>
      </c>
      <c r="E62" s="324"/>
      <c r="F62" s="324"/>
      <c r="G62" s="324"/>
      <c r="H62" s="324"/>
      <c r="I62" s="324"/>
      <c r="J62" s="324"/>
      <c r="K62" s="201"/>
    </row>
    <row r="63" spans="2:11" s="1" customFormat="1" ht="15" customHeight="1">
      <c r="B63" s="200"/>
      <c r="C63" s="205"/>
      <c r="D63" s="322" t="s">
        <v>431</v>
      </c>
      <c r="E63" s="322"/>
      <c r="F63" s="322"/>
      <c r="G63" s="322"/>
      <c r="H63" s="322"/>
      <c r="I63" s="322"/>
      <c r="J63" s="322"/>
      <c r="K63" s="201"/>
    </row>
    <row r="64" spans="2:11" s="1" customFormat="1" ht="12.75" customHeight="1">
      <c r="B64" s="200"/>
      <c r="C64" s="205"/>
      <c r="D64" s="205"/>
      <c r="E64" s="208"/>
      <c r="F64" s="205"/>
      <c r="G64" s="205"/>
      <c r="H64" s="205"/>
      <c r="I64" s="205"/>
      <c r="J64" s="205"/>
      <c r="K64" s="201"/>
    </row>
    <row r="65" spans="2:11" s="1" customFormat="1" ht="15" customHeight="1">
      <c r="B65" s="200"/>
      <c r="C65" s="205"/>
      <c r="D65" s="322" t="s">
        <v>432</v>
      </c>
      <c r="E65" s="322"/>
      <c r="F65" s="322"/>
      <c r="G65" s="322"/>
      <c r="H65" s="322"/>
      <c r="I65" s="322"/>
      <c r="J65" s="322"/>
      <c r="K65" s="201"/>
    </row>
    <row r="66" spans="2:11" s="1" customFormat="1" ht="15" customHeight="1">
      <c r="B66" s="200"/>
      <c r="C66" s="205"/>
      <c r="D66" s="324" t="s">
        <v>433</v>
      </c>
      <c r="E66" s="324"/>
      <c r="F66" s="324"/>
      <c r="G66" s="324"/>
      <c r="H66" s="324"/>
      <c r="I66" s="324"/>
      <c r="J66" s="324"/>
      <c r="K66" s="201"/>
    </row>
    <row r="67" spans="2:11" s="1" customFormat="1" ht="15" customHeight="1">
      <c r="B67" s="200"/>
      <c r="C67" s="205"/>
      <c r="D67" s="322" t="s">
        <v>434</v>
      </c>
      <c r="E67" s="322"/>
      <c r="F67" s="322"/>
      <c r="G67" s="322"/>
      <c r="H67" s="322"/>
      <c r="I67" s="322"/>
      <c r="J67" s="322"/>
      <c r="K67" s="201"/>
    </row>
    <row r="68" spans="2:11" s="1" customFormat="1" ht="15" customHeight="1">
      <c r="B68" s="200"/>
      <c r="C68" s="205"/>
      <c r="D68" s="322" t="s">
        <v>435</v>
      </c>
      <c r="E68" s="322"/>
      <c r="F68" s="322"/>
      <c r="G68" s="322"/>
      <c r="H68" s="322"/>
      <c r="I68" s="322"/>
      <c r="J68" s="322"/>
      <c r="K68" s="201"/>
    </row>
    <row r="69" spans="2:11" s="1" customFormat="1" ht="15" customHeight="1">
      <c r="B69" s="200"/>
      <c r="C69" s="205"/>
      <c r="D69" s="322" t="s">
        <v>436</v>
      </c>
      <c r="E69" s="322"/>
      <c r="F69" s="322"/>
      <c r="G69" s="322"/>
      <c r="H69" s="322"/>
      <c r="I69" s="322"/>
      <c r="J69" s="322"/>
      <c r="K69" s="201"/>
    </row>
    <row r="70" spans="2:11" s="1" customFormat="1" ht="15" customHeight="1">
      <c r="B70" s="200"/>
      <c r="C70" s="205"/>
      <c r="D70" s="322" t="s">
        <v>437</v>
      </c>
      <c r="E70" s="322"/>
      <c r="F70" s="322"/>
      <c r="G70" s="322"/>
      <c r="H70" s="322"/>
      <c r="I70" s="322"/>
      <c r="J70" s="322"/>
      <c r="K70" s="201"/>
    </row>
    <row r="71" spans="2:11" s="1" customFormat="1" ht="12.75" customHeight="1">
      <c r="B71" s="209"/>
      <c r="C71" s="210"/>
      <c r="D71" s="210"/>
      <c r="E71" s="210"/>
      <c r="F71" s="210"/>
      <c r="G71" s="210"/>
      <c r="H71" s="210"/>
      <c r="I71" s="210"/>
      <c r="J71" s="210"/>
      <c r="K71" s="211"/>
    </row>
    <row r="72" spans="2:11" s="1" customFormat="1" ht="18.75" customHeight="1">
      <c r="B72" s="212"/>
      <c r="C72" s="212"/>
      <c r="D72" s="212"/>
      <c r="E72" s="212"/>
      <c r="F72" s="212"/>
      <c r="G72" s="212"/>
      <c r="H72" s="212"/>
      <c r="I72" s="212"/>
      <c r="J72" s="212"/>
      <c r="K72" s="213"/>
    </row>
    <row r="73" spans="2:11" s="1" customFormat="1" ht="18.75" customHeight="1">
      <c r="B73" s="213"/>
      <c r="C73" s="213"/>
      <c r="D73" s="213"/>
      <c r="E73" s="213"/>
      <c r="F73" s="213"/>
      <c r="G73" s="213"/>
      <c r="H73" s="213"/>
      <c r="I73" s="213"/>
      <c r="J73" s="213"/>
      <c r="K73" s="213"/>
    </row>
    <row r="74" spans="2:11" s="1" customFormat="1" ht="7.5" customHeight="1">
      <c r="B74" s="214"/>
      <c r="C74" s="215"/>
      <c r="D74" s="215"/>
      <c r="E74" s="215"/>
      <c r="F74" s="215"/>
      <c r="G74" s="215"/>
      <c r="H74" s="215"/>
      <c r="I74" s="215"/>
      <c r="J74" s="215"/>
      <c r="K74" s="216"/>
    </row>
    <row r="75" spans="2:11" s="1" customFormat="1" ht="45" customHeight="1">
      <c r="B75" s="217"/>
      <c r="C75" s="317" t="s">
        <v>438</v>
      </c>
      <c r="D75" s="317"/>
      <c r="E75" s="317"/>
      <c r="F75" s="317"/>
      <c r="G75" s="317"/>
      <c r="H75" s="317"/>
      <c r="I75" s="317"/>
      <c r="J75" s="317"/>
      <c r="K75" s="218"/>
    </row>
    <row r="76" spans="2:11" s="1" customFormat="1" ht="17.25" customHeight="1">
      <c r="B76" s="217"/>
      <c r="C76" s="219" t="s">
        <v>439</v>
      </c>
      <c r="D76" s="219"/>
      <c r="E76" s="219"/>
      <c r="F76" s="219" t="s">
        <v>440</v>
      </c>
      <c r="G76" s="220"/>
      <c r="H76" s="219" t="s">
        <v>64</v>
      </c>
      <c r="I76" s="219" t="s">
        <v>67</v>
      </c>
      <c r="J76" s="219" t="s">
        <v>441</v>
      </c>
      <c r="K76" s="218"/>
    </row>
    <row r="77" spans="2:11" s="1" customFormat="1" ht="17.25" customHeight="1">
      <c r="B77" s="217"/>
      <c r="C77" s="221" t="s">
        <v>442</v>
      </c>
      <c r="D77" s="221"/>
      <c r="E77" s="221"/>
      <c r="F77" s="222" t="s">
        <v>443</v>
      </c>
      <c r="G77" s="223"/>
      <c r="H77" s="221"/>
      <c r="I77" s="221"/>
      <c r="J77" s="221" t="s">
        <v>444</v>
      </c>
      <c r="K77" s="218"/>
    </row>
    <row r="78" spans="2:11" s="1" customFormat="1" ht="5.25" customHeight="1">
      <c r="B78" s="217"/>
      <c r="C78" s="224"/>
      <c r="D78" s="224"/>
      <c r="E78" s="224"/>
      <c r="F78" s="224"/>
      <c r="G78" s="225"/>
      <c r="H78" s="224"/>
      <c r="I78" s="224"/>
      <c r="J78" s="224"/>
      <c r="K78" s="218"/>
    </row>
    <row r="79" spans="2:11" s="1" customFormat="1" ht="15" customHeight="1">
      <c r="B79" s="217"/>
      <c r="C79" s="206" t="s">
        <v>63</v>
      </c>
      <c r="D79" s="226"/>
      <c r="E79" s="226"/>
      <c r="F79" s="227" t="s">
        <v>445</v>
      </c>
      <c r="G79" s="228"/>
      <c r="H79" s="206" t="s">
        <v>446</v>
      </c>
      <c r="I79" s="206" t="s">
        <v>447</v>
      </c>
      <c r="J79" s="206">
        <v>20</v>
      </c>
      <c r="K79" s="218"/>
    </row>
    <row r="80" spans="2:11" s="1" customFormat="1" ht="15" customHeight="1">
      <c r="B80" s="217"/>
      <c r="C80" s="206" t="s">
        <v>448</v>
      </c>
      <c r="D80" s="206"/>
      <c r="E80" s="206"/>
      <c r="F80" s="227" t="s">
        <v>445</v>
      </c>
      <c r="G80" s="228"/>
      <c r="H80" s="206" t="s">
        <v>449</v>
      </c>
      <c r="I80" s="206" t="s">
        <v>447</v>
      </c>
      <c r="J80" s="206">
        <v>120</v>
      </c>
      <c r="K80" s="218"/>
    </row>
    <row r="81" spans="2:11" s="1" customFormat="1" ht="15" customHeight="1">
      <c r="B81" s="229"/>
      <c r="C81" s="206" t="s">
        <v>450</v>
      </c>
      <c r="D81" s="206"/>
      <c r="E81" s="206"/>
      <c r="F81" s="227" t="s">
        <v>451</v>
      </c>
      <c r="G81" s="228"/>
      <c r="H81" s="206" t="s">
        <v>452</v>
      </c>
      <c r="I81" s="206" t="s">
        <v>447</v>
      </c>
      <c r="J81" s="206">
        <v>50</v>
      </c>
      <c r="K81" s="218"/>
    </row>
    <row r="82" spans="2:11" s="1" customFormat="1" ht="15" customHeight="1">
      <c r="B82" s="229"/>
      <c r="C82" s="206" t="s">
        <v>453</v>
      </c>
      <c r="D82" s="206"/>
      <c r="E82" s="206"/>
      <c r="F82" s="227" t="s">
        <v>445</v>
      </c>
      <c r="G82" s="228"/>
      <c r="H82" s="206" t="s">
        <v>454</v>
      </c>
      <c r="I82" s="206" t="s">
        <v>455</v>
      </c>
      <c r="J82" s="206"/>
      <c r="K82" s="218"/>
    </row>
    <row r="83" spans="2:11" s="1" customFormat="1" ht="15" customHeight="1">
      <c r="B83" s="229"/>
      <c r="C83" s="230" t="s">
        <v>456</v>
      </c>
      <c r="D83" s="230"/>
      <c r="E83" s="230"/>
      <c r="F83" s="231" t="s">
        <v>451</v>
      </c>
      <c r="G83" s="230"/>
      <c r="H83" s="230" t="s">
        <v>457</v>
      </c>
      <c r="I83" s="230" t="s">
        <v>447</v>
      </c>
      <c r="J83" s="230">
        <v>15</v>
      </c>
      <c r="K83" s="218"/>
    </row>
    <row r="84" spans="2:11" s="1" customFormat="1" ht="15" customHeight="1">
      <c r="B84" s="229"/>
      <c r="C84" s="230" t="s">
        <v>458</v>
      </c>
      <c r="D84" s="230"/>
      <c r="E84" s="230"/>
      <c r="F84" s="231" t="s">
        <v>451</v>
      </c>
      <c r="G84" s="230"/>
      <c r="H84" s="230" t="s">
        <v>459</v>
      </c>
      <c r="I84" s="230" t="s">
        <v>447</v>
      </c>
      <c r="J84" s="230">
        <v>15</v>
      </c>
      <c r="K84" s="218"/>
    </row>
    <row r="85" spans="2:11" s="1" customFormat="1" ht="15" customHeight="1">
      <c r="B85" s="229"/>
      <c r="C85" s="230" t="s">
        <v>460</v>
      </c>
      <c r="D85" s="230"/>
      <c r="E85" s="230"/>
      <c r="F85" s="231" t="s">
        <v>451</v>
      </c>
      <c r="G85" s="230"/>
      <c r="H85" s="230" t="s">
        <v>461</v>
      </c>
      <c r="I85" s="230" t="s">
        <v>447</v>
      </c>
      <c r="J85" s="230">
        <v>20</v>
      </c>
      <c r="K85" s="218"/>
    </row>
    <row r="86" spans="2:11" s="1" customFormat="1" ht="15" customHeight="1">
      <c r="B86" s="229"/>
      <c r="C86" s="230" t="s">
        <v>462</v>
      </c>
      <c r="D86" s="230"/>
      <c r="E86" s="230"/>
      <c r="F86" s="231" t="s">
        <v>451</v>
      </c>
      <c r="G86" s="230"/>
      <c r="H86" s="230" t="s">
        <v>463</v>
      </c>
      <c r="I86" s="230" t="s">
        <v>447</v>
      </c>
      <c r="J86" s="230">
        <v>20</v>
      </c>
      <c r="K86" s="218"/>
    </row>
    <row r="87" spans="2:11" s="1" customFormat="1" ht="15" customHeight="1">
      <c r="B87" s="229"/>
      <c r="C87" s="206" t="s">
        <v>464</v>
      </c>
      <c r="D87" s="206"/>
      <c r="E87" s="206"/>
      <c r="F87" s="227" t="s">
        <v>451</v>
      </c>
      <c r="G87" s="228"/>
      <c r="H87" s="206" t="s">
        <v>465</v>
      </c>
      <c r="I87" s="206" t="s">
        <v>447</v>
      </c>
      <c r="J87" s="206">
        <v>50</v>
      </c>
      <c r="K87" s="218"/>
    </row>
    <row r="88" spans="2:11" s="1" customFormat="1" ht="15" customHeight="1">
      <c r="B88" s="229"/>
      <c r="C88" s="206" t="s">
        <v>466</v>
      </c>
      <c r="D88" s="206"/>
      <c r="E88" s="206"/>
      <c r="F88" s="227" t="s">
        <v>451</v>
      </c>
      <c r="G88" s="228"/>
      <c r="H88" s="206" t="s">
        <v>467</v>
      </c>
      <c r="I88" s="206" t="s">
        <v>447</v>
      </c>
      <c r="J88" s="206">
        <v>20</v>
      </c>
      <c r="K88" s="218"/>
    </row>
    <row r="89" spans="2:11" s="1" customFormat="1" ht="15" customHeight="1">
      <c r="B89" s="229"/>
      <c r="C89" s="206" t="s">
        <v>468</v>
      </c>
      <c r="D89" s="206"/>
      <c r="E89" s="206"/>
      <c r="F89" s="227" t="s">
        <v>451</v>
      </c>
      <c r="G89" s="228"/>
      <c r="H89" s="206" t="s">
        <v>469</v>
      </c>
      <c r="I89" s="206" t="s">
        <v>447</v>
      </c>
      <c r="J89" s="206">
        <v>20</v>
      </c>
      <c r="K89" s="218"/>
    </row>
    <row r="90" spans="2:11" s="1" customFormat="1" ht="15" customHeight="1">
      <c r="B90" s="229"/>
      <c r="C90" s="206" t="s">
        <v>470</v>
      </c>
      <c r="D90" s="206"/>
      <c r="E90" s="206"/>
      <c r="F90" s="227" t="s">
        <v>451</v>
      </c>
      <c r="G90" s="228"/>
      <c r="H90" s="206" t="s">
        <v>471</v>
      </c>
      <c r="I90" s="206" t="s">
        <v>447</v>
      </c>
      <c r="J90" s="206">
        <v>50</v>
      </c>
      <c r="K90" s="218"/>
    </row>
    <row r="91" spans="2:11" s="1" customFormat="1" ht="15" customHeight="1">
      <c r="B91" s="229"/>
      <c r="C91" s="206" t="s">
        <v>472</v>
      </c>
      <c r="D91" s="206"/>
      <c r="E91" s="206"/>
      <c r="F91" s="227" t="s">
        <v>451</v>
      </c>
      <c r="G91" s="228"/>
      <c r="H91" s="206" t="s">
        <v>472</v>
      </c>
      <c r="I91" s="206" t="s">
        <v>447</v>
      </c>
      <c r="J91" s="206">
        <v>50</v>
      </c>
      <c r="K91" s="218"/>
    </row>
    <row r="92" spans="2:11" s="1" customFormat="1" ht="15" customHeight="1">
      <c r="B92" s="229"/>
      <c r="C92" s="206" t="s">
        <v>473</v>
      </c>
      <c r="D92" s="206"/>
      <c r="E92" s="206"/>
      <c r="F92" s="227" t="s">
        <v>451</v>
      </c>
      <c r="G92" s="228"/>
      <c r="H92" s="206" t="s">
        <v>474</v>
      </c>
      <c r="I92" s="206" t="s">
        <v>447</v>
      </c>
      <c r="J92" s="206">
        <v>255</v>
      </c>
      <c r="K92" s="218"/>
    </row>
    <row r="93" spans="2:11" s="1" customFormat="1" ht="15" customHeight="1">
      <c r="B93" s="229"/>
      <c r="C93" s="206" t="s">
        <v>475</v>
      </c>
      <c r="D93" s="206"/>
      <c r="E93" s="206"/>
      <c r="F93" s="227" t="s">
        <v>445</v>
      </c>
      <c r="G93" s="228"/>
      <c r="H93" s="206" t="s">
        <v>476</v>
      </c>
      <c r="I93" s="206" t="s">
        <v>477</v>
      </c>
      <c r="J93" s="206"/>
      <c r="K93" s="218"/>
    </row>
    <row r="94" spans="2:11" s="1" customFormat="1" ht="15" customHeight="1">
      <c r="B94" s="229"/>
      <c r="C94" s="206" t="s">
        <v>478</v>
      </c>
      <c r="D94" s="206"/>
      <c r="E94" s="206"/>
      <c r="F94" s="227" t="s">
        <v>445</v>
      </c>
      <c r="G94" s="228"/>
      <c r="H94" s="206" t="s">
        <v>479</v>
      </c>
      <c r="I94" s="206" t="s">
        <v>480</v>
      </c>
      <c r="J94" s="206"/>
      <c r="K94" s="218"/>
    </row>
    <row r="95" spans="2:11" s="1" customFormat="1" ht="15" customHeight="1">
      <c r="B95" s="229"/>
      <c r="C95" s="206" t="s">
        <v>481</v>
      </c>
      <c r="D95" s="206"/>
      <c r="E95" s="206"/>
      <c r="F95" s="227" t="s">
        <v>445</v>
      </c>
      <c r="G95" s="228"/>
      <c r="H95" s="206" t="s">
        <v>481</v>
      </c>
      <c r="I95" s="206" t="s">
        <v>480</v>
      </c>
      <c r="J95" s="206"/>
      <c r="K95" s="218"/>
    </row>
    <row r="96" spans="2:11" s="1" customFormat="1" ht="15" customHeight="1">
      <c r="B96" s="229"/>
      <c r="C96" s="206" t="s">
        <v>48</v>
      </c>
      <c r="D96" s="206"/>
      <c r="E96" s="206"/>
      <c r="F96" s="227" t="s">
        <v>445</v>
      </c>
      <c r="G96" s="228"/>
      <c r="H96" s="206" t="s">
        <v>482</v>
      </c>
      <c r="I96" s="206" t="s">
        <v>480</v>
      </c>
      <c r="J96" s="206"/>
      <c r="K96" s="218"/>
    </row>
    <row r="97" spans="2:11" s="1" customFormat="1" ht="15" customHeight="1">
      <c r="B97" s="229"/>
      <c r="C97" s="206" t="s">
        <v>58</v>
      </c>
      <c r="D97" s="206"/>
      <c r="E97" s="206"/>
      <c r="F97" s="227" t="s">
        <v>445</v>
      </c>
      <c r="G97" s="228"/>
      <c r="H97" s="206" t="s">
        <v>483</v>
      </c>
      <c r="I97" s="206" t="s">
        <v>480</v>
      </c>
      <c r="J97" s="206"/>
      <c r="K97" s="218"/>
    </row>
    <row r="98" spans="2:11" s="1" customFormat="1" ht="15" customHeight="1">
      <c r="B98" s="232"/>
      <c r="C98" s="233"/>
      <c r="D98" s="233"/>
      <c r="E98" s="233"/>
      <c r="F98" s="233"/>
      <c r="G98" s="233"/>
      <c r="H98" s="233"/>
      <c r="I98" s="233"/>
      <c r="J98" s="233"/>
      <c r="K98" s="234"/>
    </row>
    <row r="99" spans="2:11" s="1" customFormat="1" ht="18.75" customHeight="1">
      <c r="B99" s="235"/>
      <c r="C99" s="236"/>
      <c r="D99" s="236"/>
      <c r="E99" s="236"/>
      <c r="F99" s="236"/>
      <c r="G99" s="236"/>
      <c r="H99" s="236"/>
      <c r="I99" s="236"/>
      <c r="J99" s="236"/>
      <c r="K99" s="235"/>
    </row>
    <row r="100" spans="2:11" s="1" customFormat="1" ht="18.75" customHeight="1">
      <c r="B100" s="213"/>
      <c r="C100" s="213"/>
      <c r="D100" s="213"/>
      <c r="E100" s="213"/>
      <c r="F100" s="213"/>
      <c r="G100" s="213"/>
      <c r="H100" s="213"/>
      <c r="I100" s="213"/>
      <c r="J100" s="213"/>
      <c r="K100" s="213"/>
    </row>
    <row r="101" spans="2:11" s="1" customFormat="1" ht="7.5" customHeight="1">
      <c r="B101" s="214"/>
      <c r="C101" s="215"/>
      <c r="D101" s="215"/>
      <c r="E101" s="215"/>
      <c r="F101" s="215"/>
      <c r="G101" s="215"/>
      <c r="H101" s="215"/>
      <c r="I101" s="215"/>
      <c r="J101" s="215"/>
      <c r="K101" s="216"/>
    </row>
    <row r="102" spans="2:11" s="1" customFormat="1" ht="45" customHeight="1">
      <c r="B102" s="217"/>
      <c r="C102" s="317" t="s">
        <v>484</v>
      </c>
      <c r="D102" s="317"/>
      <c r="E102" s="317"/>
      <c r="F102" s="317"/>
      <c r="G102" s="317"/>
      <c r="H102" s="317"/>
      <c r="I102" s="317"/>
      <c r="J102" s="317"/>
      <c r="K102" s="218"/>
    </row>
    <row r="103" spans="2:11" s="1" customFormat="1" ht="17.25" customHeight="1">
      <c r="B103" s="217"/>
      <c r="C103" s="219" t="s">
        <v>439</v>
      </c>
      <c r="D103" s="219"/>
      <c r="E103" s="219"/>
      <c r="F103" s="219" t="s">
        <v>440</v>
      </c>
      <c r="G103" s="220"/>
      <c r="H103" s="219" t="s">
        <v>64</v>
      </c>
      <c r="I103" s="219" t="s">
        <v>67</v>
      </c>
      <c r="J103" s="219" t="s">
        <v>441</v>
      </c>
      <c r="K103" s="218"/>
    </row>
    <row r="104" spans="2:11" s="1" customFormat="1" ht="17.25" customHeight="1">
      <c r="B104" s="217"/>
      <c r="C104" s="221" t="s">
        <v>442</v>
      </c>
      <c r="D104" s="221"/>
      <c r="E104" s="221"/>
      <c r="F104" s="222" t="s">
        <v>443</v>
      </c>
      <c r="G104" s="223"/>
      <c r="H104" s="221"/>
      <c r="I104" s="221"/>
      <c r="J104" s="221" t="s">
        <v>444</v>
      </c>
      <c r="K104" s="218"/>
    </row>
    <row r="105" spans="2:11" s="1" customFormat="1" ht="5.25" customHeight="1">
      <c r="B105" s="217"/>
      <c r="C105" s="219"/>
      <c r="D105" s="219"/>
      <c r="E105" s="219"/>
      <c r="F105" s="219"/>
      <c r="G105" s="237"/>
      <c r="H105" s="219"/>
      <c r="I105" s="219"/>
      <c r="J105" s="219"/>
      <c r="K105" s="218"/>
    </row>
    <row r="106" spans="2:11" s="1" customFormat="1" ht="15" customHeight="1">
      <c r="B106" s="217"/>
      <c r="C106" s="206" t="s">
        <v>63</v>
      </c>
      <c r="D106" s="226"/>
      <c r="E106" s="226"/>
      <c r="F106" s="227" t="s">
        <v>445</v>
      </c>
      <c r="G106" s="206"/>
      <c r="H106" s="206" t="s">
        <v>485</v>
      </c>
      <c r="I106" s="206" t="s">
        <v>447</v>
      </c>
      <c r="J106" s="206">
        <v>20</v>
      </c>
      <c r="K106" s="218"/>
    </row>
    <row r="107" spans="2:11" s="1" customFormat="1" ht="15" customHeight="1">
      <c r="B107" s="217"/>
      <c r="C107" s="206" t="s">
        <v>448</v>
      </c>
      <c r="D107" s="206"/>
      <c r="E107" s="206"/>
      <c r="F107" s="227" t="s">
        <v>445</v>
      </c>
      <c r="G107" s="206"/>
      <c r="H107" s="206" t="s">
        <v>485</v>
      </c>
      <c r="I107" s="206" t="s">
        <v>447</v>
      </c>
      <c r="J107" s="206">
        <v>120</v>
      </c>
      <c r="K107" s="218"/>
    </row>
    <row r="108" spans="2:11" s="1" customFormat="1" ht="15" customHeight="1">
      <c r="B108" s="229"/>
      <c r="C108" s="206" t="s">
        <v>450</v>
      </c>
      <c r="D108" s="206"/>
      <c r="E108" s="206"/>
      <c r="F108" s="227" t="s">
        <v>451</v>
      </c>
      <c r="G108" s="206"/>
      <c r="H108" s="206" t="s">
        <v>485</v>
      </c>
      <c r="I108" s="206" t="s">
        <v>447</v>
      </c>
      <c r="J108" s="206">
        <v>50</v>
      </c>
      <c r="K108" s="218"/>
    </row>
    <row r="109" spans="2:11" s="1" customFormat="1" ht="15" customHeight="1">
      <c r="B109" s="229"/>
      <c r="C109" s="206" t="s">
        <v>453</v>
      </c>
      <c r="D109" s="206"/>
      <c r="E109" s="206"/>
      <c r="F109" s="227" t="s">
        <v>445</v>
      </c>
      <c r="G109" s="206"/>
      <c r="H109" s="206" t="s">
        <v>485</v>
      </c>
      <c r="I109" s="206" t="s">
        <v>455</v>
      </c>
      <c r="J109" s="206"/>
      <c r="K109" s="218"/>
    </row>
    <row r="110" spans="2:11" s="1" customFormat="1" ht="15" customHeight="1">
      <c r="B110" s="229"/>
      <c r="C110" s="206" t="s">
        <v>464</v>
      </c>
      <c r="D110" s="206"/>
      <c r="E110" s="206"/>
      <c r="F110" s="227" t="s">
        <v>451</v>
      </c>
      <c r="G110" s="206"/>
      <c r="H110" s="206" t="s">
        <v>485</v>
      </c>
      <c r="I110" s="206" t="s">
        <v>447</v>
      </c>
      <c r="J110" s="206">
        <v>50</v>
      </c>
      <c r="K110" s="218"/>
    </row>
    <row r="111" spans="2:11" s="1" customFormat="1" ht="15" customHeight="1">
      <c r="B111" s="229"/>
      <c r="C111" s="206" t="s">
        <v>472</v>
      </c>
      <c r="D111" s="206"/>
      <c r="E111" s="206"/>
      <c r="F111" s="227" t="s">
        <v>451</v>
      </c>
      <c r="G111" s="206"/>
      <c r="H111" s="206" t="s">
        <v>485</v>
      </c>
      <c r="I111" s="206" t="s">
        <v>447</v>
      </c>
      <c r="J111" s="206">
        <v>50</v>
      </c>
      <c r="K111" s="218"/>
    </row>
    <row r="112" spans="2:11" s="1" customFormat="1" ht="15" customHeight="1">
      <c r="B112" s="229"/>
      <c r="C112" s="206" t="s">
        <v>470</v>
      </c>
      <c r="D112" s="206"/>
      <c r="E112" s="206"/>
      <c r="F112" s="227" t="s">
        <v>451</v>
      </c>
      <c r="G112" s="206"/>
      <c r="H112" s="206" t="s">
        <v>485</v>
      </c>
      <c r="I112" s="206" t="s">
        <v>447</v>
      </c>
      <c r="J112" s="206">
        <v>50</v>
      </c>
      <c r="K112" s="218"/>
    </row>
    <row r="113" spans="2:11" s="1" customFormat="1" ht="15" customHeight="1">
      <c r="B113" s="229"/>
      <c r="C113" s="206" t="s">
        <v>63</v>
      </c>
      <c r="D113" s="206"/>
      <c r="E113" s="206"/>
      <c r="F113" s="227" t="s">
        <v>445</v>
      </c>
      <c r="G113" s="206"/>
      <c r="H113" s="206" t="s">
        <v>486</v>
      </c>
      <c r="I113" s="206" t="s">
        <v>447</v>
      </c>
      <c r="J113" s="206">
        <v>20</v>
      </c>
      <c r="K113" s="218"/>
    </row>
    <row r="114" spans="2:11" s="1" customFormat="1" ht="15" customHeight="1">
      <c r="B114" s="229"/>
      <c r="C114" s="206" t="s">
        <v>487</v>
      </c>
      <c r="D114" s="206"/>
      <c r="E114" s="206"/>
      <c r="F114" s="227" t="s">
        <v>445</v>
      </c>
      <c r="G114" s="206"/>
      <c r="H114" s="206" t="s">
        <v>488</v>
      </c>
      <c r="I114" s="206" t="s">
        <v>447</v>
      </c>
      <c r="J114" s="206">
        <v>120</v>
      </c>
      <c r="K114" s="218"/>
    </row>
    <row r="115" spans="2:11" s="1" customFormat="1" ht="15" customHeight="1">
      <c r="B115" s="229"/>
      <c r="C115" s="206" t="s">
        <v>48</v>
      </c>
      <c r="D115" s="206"/>
      <c r="E115" s="206"/>
      <c r="F115" s="227" t="s">
        <v>445</v>
      </c>
      <c r="G115" s="206"/>
      <c r="H115" s="206" t="s">
        <v>489</v>
      </c>
      <c r="I115" s="206" t="s">
        <v>480</v>
      </c>
      <c r="J115" s="206"/>
      <c r="K115" s="218"/>
    </row>
    <row r="116" spans="2:11" s="1" customFormat="1" ht="15" customHeight="1">
      <c r="B116" s="229"/>
      <c r="C116" s="206" t="s">
        <v>58</v>
      </c>
      <c r="D116" s="206"/>
      <c r="E116" s="206"/>
      <c r="F116" s="227" t="s">
        <v>445</v>
      </c>
      <c r="G116" s="206"/>
      <c r="H116" s="206" t="s">
        <v>490</v>
      </c>
      <c r="I116" s="206" t="s">
        <v>480</v>
      </c>
      <c r="J116" s="206"/>
      <c r="K116" s="218"/>
    </row>
    <row r="117" spans="2:11" s="1" customFormat="1" ht="15" customHeight="1">
      <c r="B117" s="229"/>
      <c r="C117" s="206" t="s">
        <v>67</v>
      </c>
      <c r="D117" s="206"/>
      <c r="E117" s="206"/>
      <c r="F117" s="227" t="s">
        <v>445</v>
      </c>
      <c r="G117" s="206"/>
      <c r="H117" s="206" t="s">
        <v>491</v>
      </c>
      <c r="I117" s="206" t="s">
        <v>492</v>
      </c>
      <c r="J117" s="206"/>
      <c r="K117" s="218"/>
    </row>
    <row r="118" spans="2:11" s="1" customFormat="1" ht="15" customHeight="1">
      <c r="B118" s="232"/>
      <c r="C118" s="238"/>
      <c r="D118" s="238"/>
      <c r="E118" s="238"/>
      <c r="F118" s="238"/>
      <c r="G118" s="238"/>
      <c r="H118" s="238"/>
      <c r="I118" s="238"/>
      <c r="J118" s="238"/>
      <c r="K118" s="234"/>
    </row>
    <row r="119" spans="2:11" s="1" customFormat="1" ht="18.75" customHeight="1">
      <c r="B119" s="239"/>
      <c r="C119" s="240"/>
      <c r="D119" s="240"/>
      <c r="E119" s="240"/>
      <c r="F119" s="241"/>
      <c r="G119" s="240"/>
      <c r="H119" s="240"/>
      <c r="I119" s="240"/>
      <c r="J119" s="240"/>
      <c r="K119" s="239"/>
    </row>
    <row r="120" spans="2:11" s="1" customFormat="1" ht="18.75" customHeight="1">
      <c r="B120" s="213"/>
      <c r="C120" s="213"/>
      <c r="D120" s="213"/>
      <c r="E120" s="213"/>
      <c r="F120" s="213"/>
      <c r="G120" s="213"/>
      <c r="H120" s="213"/>
      <c r="I120" s="213"/>
      <c r="J120" s="213"/>
      <c r="K120" s="213"/>
    </row>
    <row r="121" spans="2:11" s="1" customFormat="1" ht="7.5" customHeight="1">
      <c r="B121" s="242"/>
      <c r="C121" s="243"/>
      <c r="D121" s="243"/>
      <c r="E121" s="243"/>
      <c r="F121" s="243"/>
      <c r="G121" s="243"/>
      <c r="H121" s="243"/>
      <c r="I121" s="243"/>
      <c r="J121" s="243"/>
      <c r="K121" s="244"/>
    </row>
    <row r="122" spans="2:11" s="1" customFormat="1" ht="45" customHeight="1">
      <c r="B122" s="245"/>
      <c r="C122" s="318" t="s">
        <v>493</v>
      </c>
      <c r="D122" s="318"/>
      <c r="E122" s="318"/>
      <c r="F122" s="318"/>
      <c r="G122" s="318"/>
      <c r="H122" s="318"/>
      <c r="I122" s="318"/>
      <c r="J122" s="318"/>
      <c r="K122" s="246"/>
    </row>
    <row r="123" spans="2:11" s="1" customFormat="1" ht="17.25" customHeight="1">
      <c r="B123" s="247"/>
      <c r="C123" s="219" t="s">
        <v>439</v>
      </c>
      <c r="D123" s="219"/>
      <c r="E123" s="219"/>
      <c r="F123" s="219" t="s">
        <v>440</v>
      </c>
      <c r="G123" s="220"/>
      <c r="H123" s="219" t="s">
        <v>64</v>
      </c>
      <c r="I123" s="219" t="s">
        <v>67</v>
      </c>
      <c r="J123" s="219" t="s">
        <v>441</v>
      </c>
      <c r="K123" s="248"/>
    </row>
    <row r="124" spans="2:11" s="1" customFormat="1" ht="17.25" customHeight="1">
      <c r="B124" s="247"/>
      <c r="C124" s="221" t="s">
        <v>442</v>
      </c>
      <c r="D124" s="221"/>
      <c r="E124" s="221"/>
      <c r="F124" s="222" t="s">
        <v>443</v>
      </c>
      <c r="G124" s="223"/>
      <c r="H124" s="221"/>
      <c r="I124" s="221"/>
      <c r="J124" s="221" t="s">
        <v>444</v>
      </c>
      <c r="K124" s="248"/>
    </row>
    <row r="125" spans="2:11" s="1" customFormat="1" ht="5.25" customHeight="1">
      <c r="B125" s="249"/>
      <c r="C125" s="224"/>
      <c r="D125" s="224"/>
      <c r="E125" s="224"/>
      <c r="F125" s="224"/>
      <c r="G125" s="250"/>
      <c r="H125" s="224"/>
      <c r="I125" s="224"/>
      <c r="J125" s="224"/>
      <c r="K125" s="251"/>
    </row>
    <row r="126" spans="2:11" s="1" customFormat="1" ht="15" customHeight="1">
      <c r="B126" s="249"/>
      <c r="C126" s="206" t="s">
        <v>448</v>
      </c>
      <c r="D126" s="226"/>
      <c r="E126" s="226"/>
      <c r="F126" s="227" t="s">
        <v>445</v>
      </c>
      <c r="G126" s="206"/>
      <c r="H126" s="206" t="s">
        <v>485</v>
      </c>
      <c r="I126" s="206" t="s">
        <v>447</v>
      </c>
      <c r="J126" s="206">
        <v>120</v>
      </c>
      <c r="K126" s="252"/>
    </row>
    <row r="127" spans="2:11" s="1" customFormat="1" ht="15" customHeight="1">
      <c r="B127" s="249"/>
      <c r="C127" s="206" t="s">
        <v>494</v>
      </c>
      <c r="D127" s="206"/>
      <c r="E127" s="206"/>
      <c r="F127" s="227" t="s">
        <v>445</v>
      </c>
      <c r="G127" s="206"/>
      <c r="H127" s="206" t="s">
        <v>495</v>
      </c>
      <c r="I127" s="206" t="s">
        <v>447</v>
      </c>
      <c r="J127" s="206" t="s">
        <v>496</v>
      </c>
      <c r="K127" s="252"/>
    </row>
    <row r="128" spans="2:11" s="1" customFormat="1" ht="15" customHeight="1">
      <c r="B128" s="249"/>
      <c r="C128" s="206" t="s">
        <v>393</v>
      </c>
      <c r="D128" s="206"/>
      <c r="E128" s="206"/>
      <c r="F128" s="227" t="s">
        <v>445</v>
      </c>
      <c r="G128" s="206"/>
      <c r="H128" s="206" t="s">
        <v>497</v>
      </c>
      <c r="I128" s="206" t="s">
        <v>447</v>
      </c>
      <c r="J128" s="206" t="s">
        <v>496</v>
      </c>
      <c r="K128" s="252"/>
    </row>
    <row r="129" spans="2:11" s="1" customFormat="1" ht="15" customHeight="1">
      <c r="B129" s="249"/>
      <c r="C129" s="206" t="s">
        <v>456</v>
      </c>
      <c r="D129" s="206"/>
      <c r="E129" s="206"/>
      <c r="F129" s="227" t="s">
        <v>451</v>
      </c>
      <c r="G129" s="206"/>
      <c r="H129" s="206" t="s">
        <v>457</v>
      </c>
      <c r="I129" s="206" t="s">
        <v>447</v>
      </c>
      <c r="J129" s="206">
        <v>15</v>
      </c>
      <c r="K129" s="252"/>
    </row>
    <row r="130" spans="2:11" s="1" customFormat="1" ht="15" customHeight="1">
      <c r="B130" s="249"/>
      <c r="C130" s="230" t="s">
        <v>458</v>
      </c>
      <c r="D130" s="230"/>
      <c r="E130" s="230"/>
      <c r="F130" s="231" t="s">
        <v>451</v>
      </c>
      <c r="G130" s="230"/>
      <c r="H130" s="230" t="s">
        <v>459</v>
      </c>
      <c r="I130" s="230" t="s">
        <v>447</v>
      </c>
      <c r="J130" s="230">
        <v>15</v>
      </c>
      <c r="K130" s="252"/>
    </row>
    <row r="131" spans="2:11" s="1" customFormat="1" ht="15" customHeight="1">
      <c r="B131" s="249"/>
      <c r="C131" s="230" t="s">
        <v>460</v>
      </c>
      <c r="D131" s="230"/>
      <c r="E131" s="230"/>
      <c r="F131" s="231" t="s">
        <v>451</v>
      </c>
      <c r="G131" s="230"/>
      <c r="H131" s="230" t="s">
        <v>461</v>
      </c>
      <c r="I131" s="230" t="s">
        <v>447</v>
      </c>
      <c r="J131" s="230">
        <v>20</v>
      </c>
      <c r="K131" s="252"/>
    </row>
    <row r="132" spans="2:11" s="1" customFormat="1" ht="15" customHeight="1">
      <c r="B132" s="249"/>
      <c r="C132" s="230" t="s">
        <v>462</v>
      </c>
      <c r="D132" s="230"/>
      <c r="E132" s="230"/>
      <c r="F132" s="231" t="s">
        <v>451</v>
      </c>
      <c r="G132" s="230"/>
      <c r="H132" s="230" t="s">
        <v>463</v>
      </c>
      <c r="I132" s="230" t="s">
        <v>447</v>
      </c>
      <c r="J132" s="230">
        <v>20</v>
      </c>
      <c r="K132" s="252"/>
    </row>
    <row r="133" spans="2:11" s="1" customFormat="1" ht="15" customHeight="1">
      <c r="B133" s="249"/>
      <c r="C133" s="206" t="s">
        <v>450</v>
      </c>
      <c r="D133" s="206"/>
      <c r="E133" s="206"/>
      <c r="F133" s="227" t="s">
        <v>451</v>
      </c>
      <c r="G133" s="206"/>
      <c r="H133" s="206" t="s">
        <v>485</v>
      </c>
      <c r="I133" s="206" t="s">
        <v>447</v>
      </c>
      <c r="J133" s="206">
        <v>50</v>
      </c>
      <c r="K133" s="252"/>
    </row>
    <row r="134" spans="2:11" s="1" customFormat="1" ht="15" customHeight="1">
      <c r="B134" s="249"/>
      <c r="C134" s="206" t="s">
        <v>464</v>
      </c>
      <c r="D134" s="206"/>
      <c r="E134" s="206"/>
      <c r="F134" s="227" t="s">
        <v>451</v>
      </c>
      <c r="G134" s="206"/>
      <c r="H134" s="206" t="s">
        <v>485</v>
      </c>
      <c r="I134" s="206" t="s">
        <v>447</v>
      </c>
      <c r="J134" s="206">
        <v>50</v>
      </c>
      <c r="K134" s="252"/>
    </row>
    <row r="135" spans="2:11" s="1" customFormat="1" ht="15" customHeight="1">
      <c r="B135" s="249"/>
      <c r="C135" s="206" t="s">
        <v>470</v>
      </c>
      <c r="D135" s="206"/>
      <c r="E135" s="206"/>
      <c r="F135" s="227" t="s">
        <v>451</v>
      </c>
      <c r="G135" s="206"/>
      <c r="H135" s="206" t="s">
        <v>485</v>
      </c>
      <c r="I135" s="206" t="s">
        <v>447</v>
      </c>
      <c r="J135" s="206">
        <v>50</v>
      </c>
      <c r="K135" s="252"/>
    </row>
    <row r="136" spans="2:11" s="1" customFormat="1" ht="15" customHeight="1">
      <c r="B136" s="249"/>
      <c r="C136" s="206" t="s">
        <v>472</v>
      </c>
      <c r="D136" s="206"/>
      <c r="E136" s="206"/>
      <c r="F136" s="227" t="s">
        <v>451</v>
      </c>
      <c r="G136" s="206"/>
      <c r="H136" s="206" t="s">
        <v>485</v>
      </c>
      <c r="I136" s="206" t="s">
        <v>447</v>
      </c>
      <c r="J136" s="206">
        <v>50</v>
      </c>
      <c r="K136" s="252"/>
    </row>
    <row r="137" spans="2:11" s="1" customFormat="1" ht="15" customHeight="1">
      <c r="B137" s="249"/>
      <c r="C137" s="206" t="s">
        <v>473</v>
      </c>
      <c r="D137" s="206"/>
      <c r="E137" s="206"/>
      <c r="F137" s="227" t="s">
        <v>451</v>
      </c>
      <c r="G137" s="206"/>
      <c r="H137" s="206" t="s">
        <v>498</v>
      </c>
      <c r="I137" s="206" t="s">
        <v>447</v>
      </c>
      <c r="J137" s="206">
        <v>255</v>
      </c>
      <c r="K137" s="252"/>
    </row>
    <row r="138" spans="2:11" s="1" customFormat="1" ht="15" customHeight="1">
      <c r="B138" s="249"/>
      <c r="C138" s="206" t="s">
        <v>475</v>
      </c>
      <c r="D138" s="206"/>
      <c r="E138" s="206"/>
      <c r="F138" s="227" t="s">
        <v>445</v>
      </c>
      <c r="G138" s="206"/>
      <c r="H138" s="206" t="s">
        <v>499</v>
      </c>
      <c r="I138" s="206" t="s">
        <v>477</v>
      </c>
      <c r="J138" s="206"/>
      <c r="K138" s="252"/>
    </row>
    <row r="139" spans="2:11" s="1" customFormat="1" ht="15" customHeight="1">
      <c r="B139" s="249"/>
      <c r="C139" s="206" t="s">
        <v>478</v>
      </c>
      <c r="D139" s="206"/>
      <c r="E139" s="206"/>
      <c r="F139" s="227" t="s">
        <v>445</v>
      </c>
      <c r="G139" s="206"/>
      <c r="H139" s="206" t="s">
        <v>500</v>
      </c>
      <c r="I139" s="206" t="s">
        <v>480</v>
      </c>
      <c r="J139" s="206"/>
      <c r="K139" s="252"/>
    </row>
    <row r="140" spans="2:11" s="1" customFormat="1" ht="15" customHeight="1">
      <c r="B140" s="249"/>
      <c r="C140" s="206" t="s">
        <v>481</v>
      </c>
      <c r="D140" s="206"/>
      <c r="E140" s="206"/>
      <c r="F140" s="227" t="s">
        <v>445</v>
      </c>
      <c r="G140" s="206"/>
      <c r="H140" s="206" t="s">
        <v>481</v>
      </c>
      <c r="I140" s="206" t="s">
        <v>480</v>
      </c>
      <c r="J140" s="206"/>
      <c r="K140" s="252"/>
    </row>
    <row r="141" spans="2:11" s="1" customFormat="1" ht="15" customHeight="1">
      <c r="B141" s="249"/>
      <c r="C141" s="206" t="s">
        <v>48</v>
      </c>
      <c r="D141" s="206"/>
      <c r="E141" s="206"/>
      <c r="F141" s="227" t="s">
        <v>445</v>
      </c>
      <c r="G141" s="206"/>
      <c r="H141" s="206" t="s">
        <v>501</v>
      </c>
      <c r="I141" s="206" t="s">
        <v>480</v>
      </c>
      <c r="J141" s="206"/>
      <c r="K141" s="252"/>
    </row>
    <row r="142" spans="2:11" s="1" customFormat="1" ht="15" customHeight="1">
      <c r="B142" s="249"/>
      <c r="C142" s="206" t="s">
        <v>502</v>
      </c>
      <c r="D142" s="206"/>
      <c r="E142" s="206"/>
      <c r="F142" s="227" t="s">
        <v>445</v>
      </c>
      <c r="G142" s="206"/>
      <c r="H142" s="206" t="s">
        <v>503</v>
      </c>
      <c r="I142" s="206" t="s">
        <v>480</v>
      </c>
      <c r="J142" s="206"/>
      <c r="K142" s="252"/>
    </row>
    <row r="143" spans="2:11" s="1" customFormat="1" ht="15" customHeight="1">
      <c r="B143" s="253"/>
      <c r="C143" s="254"/>
      <c r="D143" s="254"/>
      <c r="E143" s="254"/>
      <c r="F143" s="254"/>
      <c r="G143" s="254"/>
      <c r="H143" s="254"/>
      <c r="I143" s="254"/>
      <c r="J143" s="254"/>
      <c r="K143" s="255"/>
    </row>
    <row r="144" spans="2:11" s="1" customFormat="1" ht="18.75" customHeight="1">
      <c r="B144" s="240"/>
      <c r="C144" s="240"/>
      <c r="D144" s="240"/>
      <c r="E144" s="240"/>
      <c r="F144" s="241"/>
      <c r="G144" s="240"/>
      <c r="H144" s="240"/>
      <c r="I144" s="240"/>
      <c r="J144" s="240"/>
      <c r="K144" s="240"/>
    </row>
    <row r="145" spans="2:11" s="1" customFormat="1" ht="18.75" customHeight="1">
      <c r="B145" s="213"/>
      <c r="C145" s="213"/>
      <c r="D145" s="213"/>
      <c r="E145" s="213"/>
      <c r="F145" s="213"/>
      <c r="G145" s="213"/>
      <c r="H145" s="213"/>
      <c r="I145" s="213"/>
      <c r="J145" s="213"/>
      <c r="K145" s="213"/>
    </row>
    <row r="146" spans="2:11" s="1" customFormat="1" ht="7.5" customHeight="1">
      <c r="B146" s="214"/>
      <c r="C146" s="215"/>
      <c r="D146" s="215"/>
      <c r="E146" s="215"/>
      <c r="F146" s="215"/>
      <c r="G146" s="215"/>
      <c r="H146" s="215"/>
      <c r="I146" s="215"/>
      <c r="J146" s="215"/>
      <c r="K146" s="216"/>
    </row>
    <row r="147" spans="2:11" s="1" customFormat="1" ht="45" customHeight="1">
      <c r="B147" s="217"/>
      <c r="C147" s="317" t="s">
        <v>504</v>
      </c>
      <c r="D147" s="317"/>
      <c r="E147" s="317"/>
      <c r="F147" s="317"/>
      <c r="G147" s="317"/>
      <c r="H147" s="317"/>
      <c r="I147" s="317"/>
      <c r="J147" s="317"/>
      <c r="K147" s="218"/>
    </row>
    <row r="148" spans="2:11" s="1" customFormat="1" ht="17.25" customHeight="1">
      <c r="B148" s="217"/>
      <c r="C148" s="219" t="s">
        <v>439</v>
      </c>
      <c r="D148" s="219"/>
      <c r="E148" s="219"/>
      <c r="F148" s="219" t="s">
        <v>440</v>
      </c>
      <c r="G148" s="220"/>
      <c r="H148" s="219" t="s">
        <v>64</v>
      </c>
      <c r="I148" s="219" t="s">
        <v>67</v>
      </c>
      <c r="J148" s="219" t="s">
        <v>441</v>
      </c>
      <c r="K148" s="218"/>
    </row>
    <row r="149" spans="2:11" s="1" customFormat="1" ht="17.25" customHeight="1">
      <c r="B149" s="217"/>
      <c r="C149" s="221" t="s">
        <v>442</v>
      </c>
      <c r="D149" s="221"/>
      <c r="E149" s="221"/>
      <c r="F149" s="222" t="s">
        <v>443</v>
      </c>
      <c r="G149" s="223"/>
      <c r="H149" s="221"/>
      <c r="I149" s="221"/>
      <c r="J149" s="221" t="s">
        <v>444</v>
      </c>
      <c r="K149" s="218"/>
    </row>
    <row r="150" spans="2:11" s="1" customFormat="1" ht="5.25" customHeight="1">
      <c r="B150" s="229"/>
      <c r="C150" s="224"/>
      <c r="D150" s="224"/>
      <c r="E150" s="224"/>
      <c r="F150" s="224"/>
      <c r="G150" s="225"/>
      <c r="H150" s="224"/>
      <c r="I150" s="224"/>
      <c r="J150" s="224"/>
      <c r="K150" s="252"/>
    </row>
    <row r="151" spans="2:11" s="1" customFormat="1" ht="15" customHeight="1">
      <c r="B151" s="229"/>
      <c r="C151" s="256" t="s">
        <v>448</v>
      </c>
      <c r="D151" s="206"/>
      <c r="E151" s="206"/>
      <c r="F151" s="257" t="s">
        <v>445</v>
      </c>
      <c r="G151" s="206"/>
      <c r="H151" s="256" t="s">
        <v>485</v>
      </c>
      <c r="I151" s="256" t="s">
        <v>447</v>
      </c>
      <c r="J151" s="256">
        <v>120</v>
      </c>
      <c r="K151" s="252"/>
    </row>
    <row r="152" spans="2:11" s="1" customFormat="1" ht="15" customHeight="1">
      <c r="B152" s="229"/>
      <c r="C152" s="256" t="s">
        <v>494</v>
      </c>
      <c r="D152" s="206"/>
      <c r="E152" s="206"/>
      <c r="F152" s="257" t="s">
        <v>445</v>
      </c>
      <c r="G152" s="206"/>
      <c r="H152" s="256" t="s">
        <v>505</v>
      </c>
      <c r="I152" s="256" t="s">
        <v>447</v>
      </c>
      <c r="J152" s="256" t="s">
        <v>496</v>
      </c>
      <c r="K152" s="252"/>
    </row>
    <row r="153" spans="2:11" s="1" customFormat="1" ht="15" customHeight="1">
      <c r="B153" s="229"/>
      <c r="C153" s="256" t="s">
        <v>393</v>
      </c>
      <c r="D153" s="206"/>
      <c r="E153" s="206"/>
      <c r="F153" s="257" t="s">
        <v>445</v>
      </c>
      <c r="G153" s="206"/>
      <c r="H153" s="256" t="s">
        <v>506</v>
      </c>
      <c r="I153" s="256" t="s">
        <v>447</v>
      </c>
      <c r="J153" s="256" t="s">
        <v>496</v>
      </c>
      <c r="K153" s="252"/>
    </row>
    <row r="154" spans="2:11" s="1" customFormat="1" ht="15" customHeight="1">
      <c r="B154" s="229"/>
      <c r="C154" s="256" t="s">
        <v>450</v>
      </c>
      <c r="D154" s="206"/>
      <c r="E154" s="206"/>
      <c r="F154" s="257" t="s">
        <v>451</v>
      </c>
      <c r="G154" s="206"/>
      <c r="H154" s="256" t="s">
        <v>485</v>
      </c>
      <c r="I154" s="256" t="s">
        <v>447</v>
      </c>
      <c r="J154" s="256">
        <v>50</v>
      </c>
      <c r="K154" s="252"/>
    </row>
    <row r="155" spans="2:11" s="1" customFormat="1" ht="15" customHeight="1">
      <c r="B155" s="229"/>
      <c r="C155" s="256" t="s">
        <v>453</v>
      </c>
      <c r="D155" s="206"/>
      <c r="E155" s="206"/>
      <c r="F155" s="257" t="s">
        <v>445</v>
      </c>
      <c r="G155" s="206"/>
      <c r="H155" s="256" t="s">
        <v>485</v>
      </c>
      <c r="I155" s="256" t="s">
        <v>455</v>
      </c>
      <c r="J155" s="256"/>
      <c r="K155" s="252"/>
    </row>
    <row r="156" spans="2:11" s="1" customFormat="1" ht="15" customHeight="1">
      <c r="B156" s="229"/>
      <c r="C156" s="256" t="s">
        <v>464</v>
      </c>
      <c r="D156" s="206"/>
      <c r="E156" s="206"/>
      <c r="F156" s="257" t="s">
        <v>451</v>
      </c>
      <c r="G156" s="206"/>
      <c r="H156" s="256" t="s">
        <v>485</v>
      </c>
      <c r="I156" s="256" t="s">
        <v>447</v>
      </c>
      <c r="J156" s="256">
        <v>50</v>
      </c>
      <c r="K156" s="252"/>
    </row>
    <row r="157" spans="2:11" s="1" customFormat="1" ht="15" customHeight="1">
      <c r="B157" s="229"/>
      <c r="C157" s="256" t="s">
        <v>472</v>
      </c>
      <c r="D157" s="206"/>
      <c r="E157" s="206"/>
      <c r="F157" s="257" t="s">
        <v>451</v>
      </c>
      <c r="G157" s="206"/>
      <c r="H157" s="256" t="s">
        <v>485</v>
      </c>
      <c r="I157" s="256" t="s">
        <v>447</v>
      </c>
      <c r="J157" s="256">
        <v>50</v>
      </c>
      <c r="K157" s="252"/>
    </row>
    <row r="158" spans="2:11" s="1" customFormat="1" ht="15" customHeight="1">
      <c r="B158" s="229"/>
      <c r="C158" s="256" t="s">
        <v>470</v>
      </c>
      <c r="D158" s="206"/>
      <c r="E158" s="206"/>
      <c r="F158" s="257" t="s">
        <v>451</v>
      </c>
      <c r="G158" s="206"/>
      <c r="H158" s="256" t="s">
        <v>485</v>
      </c>
      <c r="I158" s="256" t="s">
        <v>447</v>
      </c>
      <c r="J158" s="256">
        <v>50</v>
      </c>
      <c r="K158" s="252"/>
    </row>
    <row r="159" spans="2:11" s="1" customFormat="1" ht="15" customHeight="1">
      <c r="B159" s="229"/>
      <c r="C159" s="256" t="s">
        <v>100</v>
      </c>
      <c r="D159" s="206"/>
      <c r="E159" s="206"/>
      <c r="F159" s="257" t="s">
        <v>445</v>
      </c>
      <c r="G159" s="206"/>
      <c r="H159" s="256" t="s">
        <v>507</v>
      </c>
      <c r="I159" s="256" t="s">
        <v>447</v>
      </c>
      <c r="J159" s="256" t="s">
        <v>508</v>
      </c>
      <c r="K159" s="252"/>
    </row>
    <row r="160" spans="2:11" s="1" customFormat="1" ht="15" customHeight="1">
      <c r="B160" s="229"/>
      <c r="C160" s="256" t="s">
        <v>509</v>
      </c>
      <c r="D160" s="206"/>
      <c r="E160" s="206"/>
      <c r="F160" s="257" t="s">
        <v>445</v>
      </c>
      <c r="G160" s="206"/>
      <c r="H160" s="256" t="s">
        <v>510</v>
      </c>
      <c r="I160" s="256" t="s">
        <v>480</v>
      </c>
      <c r="J160" s="256"/>
      <c r="K160" s="252"/>
    </row>
    <row r="161" spans="2:11" s="1" customFormat="1" ht="15" customHeight="1">
      <c r="B161" s="258"/>
      <c r="C161" s="238"/>
      <c r="D161" s="238"/>
      <c r="E161" s="238"/>
      <c r="F161" s="238"/>
      <c r="G161" s="238"/>
      <c r="H161" s="238"/>
      <c r="I161" s="238"/>
      <c r="J161" s="238"/>
      <c r="K161" s="259"/>
    </row>
    <row r="162" spans="2:11" s="1" customFormat="1" ht="18.75" customHeight="1">
      <c r="B162" s="240"/>
      <c r="C162" s="250"/>
      <c r="D162" s="250"/>
      <c r="E162" s="250"/>
      <c r="F162" s="260"/>
      <c r="G162" s="250"/>
      <c r="H162" s="250"/>
      <c r="I162" s="250"/>
      <c r="J162" s="250"/>
      <c r="K162" s="240"/>
    </row>
    <row r="163" spans="2:11" s="1" customFormat="1" ht="18.75" customHeight="1">
      <c r="B163" s="213"/>
      <c r="C163" s="213"/>
      <c r="D163" s="213"/>
      <c r="E163" s="213"/>
      <c r="F163" s="213"/>
      <c r="G163" s="213"/>
      <c r="H163" s="213"/>
      <c r="I163" s="213"/>
      <c r="J163" s="213"/>
      <c r="K163" s="213"/>
    </row>
    <row r="164" spans="2:11" s="1" customFormat="1" ht="7.5" customHeight="1">
      <c r="B164" s="195"/>
      <c r="C164" s="196"/>
      <c r="D164" s="196"/>
      <c r="E164" s="196"/>
      <c r="F164" s="196"/>
      <c r="G164" s="196"/>
      <c r="H164" s="196"/>
      <c r="I164" s="196"/>
      <c r="J164" s="196"/>
      <c r="K164" s="197"/>
    </row>
    <row r="165" spans="2:11" s="1" customFormat="1" ht="45" customHeight="1">
      <c r="B165" s="198"/>
      <c r="C165" s="318" t="s">
        <v>511</v>
      </c>
      <c r="D165" s="318"/>
      <c r="E165" s="318"/>
      <c r="F165" s="318"/>
      <c r="G165" s="318"/>
      <c r="H165" s="318"/>
      <c r="I165" s="318"/>
      <c r="J165" s="318"/>
      <c r="K165" s="199"/>
    </row>
    <row r="166" spans="2:11" s="1" customFormat="1" ht="17.25" customHeight="1">
      <c r="B166" s="198"/>
      <c r="C166" s="219" t="s">
        <v>439</v>
      </c>
      <c r="D166" s="219"/>
      <c r="E166" s="219"/>
      <c r="F166" s="219" t="s">
        <v>440</v>
      </c>
      <c r="G166" s="261"/>
      <c r="H166" s="262" t="s">
        <v>64</v>
      </c>
      <c r="I166" s="262" t="s">
        <v>67</v>
      </c>
      <c r="J166" s="219" t="s">
        <v>441</v>
      </c>
      <c r="K166" s="199"/>
    </row>
    <row r="167" spans="2:11" s="1" customFormat="1" ht="17.25" customHeight="1">
      <c r="B167" s="200"/>
      <c r="C167" s="221" t="s">
        <v>442</v>
      </c>
      <c r="D167" s="221"/>
      <c r="E167" s="221"/>
      <c r="F167" s="222" t="s">
        <v>443</v>
      </c>
      <c r="G167" s="263"/>
      <c r="H167" s="264"/>
      <c r="I167" s="264"/>
      <c r="J167" s="221" t="s">
        <v>444</v>
      </c>
      <c r="K167" s="201"/>
    </row>
    <row r="168" spans="2:11" s="1" customFormat="1" ht="5.25" customHeight="1">
      <c r="B168" s="229"/>
      <c r="C168" s="224"/>
      <c r="D168" s="224"/>
      <c r="E168" s="224"/>
      <c r="F168" s="224"/>
      <c r="G168" s="225"/>
      <c r="H168" s="224"/>
      <c r="I168" s="224"/>
      <c r="J168" s="224"/>
      <c r="K168" s="252"/>
    </row>
    <row r="169" spans="2:11" s="1" customFormat="1" ht="15" customHeight="1">
      <c r="B169" s="229"/>
      <c r="C169" s="206" t="s">
        <v>448</v>
      </c>
      <c r="D169" s="206"/>
      <c r="E169" s="206"/>
      <c r="F169" s="227" t="s">
        <v>445</v>
      </c>
      <c r="G169" s="206"/>
      <c r="H169" s="206" t="s">
        <v>485</v>
      </c>
      <c r="I169" s="206" t="s">
        <v>447</v>
      </c>
      <c r="J169" s="206">
        <v>120</v>
      </c>
      <c r="K169" s="252"/>
    </row>
    <row r="170" spans="2:11" s="1" customFormat="1" ht="15" customHeight="1">
      <c r="B170" s="229"/>
      <c r="C170" s="206" t="s">
        <v>494</v>
      </c>
      <c r="D170" s="206"/>
      <c r="E170" s="206"/>
      <c r="F170" s="227" t="s">
        <v>445</v>
      </c>
      <c r="G170" s="206"/>
      <c r="H170" s="206" t="s">
        <v>495</v>
      </c>
      <c r="I170" s="206" t="s">
        <v>447</v>
      </c>
      <c r="J170" s="206" t="s">
        <v>496</v>
      </c>
      <c r="K170" s="252"/>
    </row>
    <row r="171" spans="2:11" s="1" customFormat="1" ht="15" customHeight="1">
      <c r="B171" s="229"/>
      <c r="C171" s="206" t="s">
        <v>393</v>
      </c>
      <c r="D171" s="206"/>
      <c r="E171" s="206"/>
      <c r="F171" s="227" t="s">
        <v>445</v>
      </c>
      <c r="G171" s="206"/>
      <c r="H171" s="206" t="s">
        <v>512</v>
      </c>
      <c r="I171" s="206" t="s">
        <v>447</v>
      </c>
      <c r="J171" s="206" t="s">
        <v>496</v>
      </c>
      <c r="K171" s="252"/>
    </row>
    <row r="172" spans="2:11" s="1" customFormat="1" ht="15" customHeight="1">
      <c r="B172" s="229"/>
      <c r="C172" s="206" t="s">
        <v>450</v>
      </c>
      <c r="D172" s="206"/>
      <c r="E172" s="206"/>
      <c r="F172" s="227" t="s">
        <v>451</v>
      </c>
      <c r="G172" s="206"/>
      <c r="H172" s="206" t="s">
        <v>512</v>
      </c>
      <c r="I172" s="206" t="s">
        <v>447</v>
      </c>
      <c r="J172" s="206">
        <v>50</v>
      </c>
      <c r="K172" s="252"/>
    </row>
    <row r="173" spans="2:11" s="1" customFormat="1" ht="15" customHeight="1">
      <c r="B173" s="229"/>
      <c r="C173" s="206" t="s">
        <v>453</v>
      </c>
      <c r="D173" s="206"/>
      <c r="E173" s="206"/>
      <c r="F173" s="227" t="s">
        <v>445</v>
      </c>
      <c r="G173" s="206"/>
      <c r="H173" s="206" t="s">
        <v>512</v>
      </c>
      <c r="I173" s="206" t="s">
        <v>455</v>
      </c>
      <c r="J173" s="206"/>
      <c r="K173" s="252"/>
    </row>
    <row r="174" spans="2:11" s="1" customFormat="1" ht="15" customHeight="1">
      <c r="B174" s="229"/>
      <c r="C174" s="206" t="s">
        <v>464</v>
      </c>
      <c r="D174" s="206"/>
      <c r="E174" s="206"/>
      <c r="F174" s="227" t="s">
        <v>451</v>
      </c>
      <c r="G174" s="206"/>
      <c r="H174" s="206" t="s">
        <v>512</v>
      </c>
      <c r="I174" s="206" t="s">
        <v>447</v>
      </c>
      <c r="J174" s="206">
        <v>50</v>
      </c>
      <c r="K174" s="252"/>
    </row>
    <row r="175" spans="2:11" s="1" customFormat="1" ht="15" customHeight="1">
      <c r="B175" s="229"/>
      <c r="C175" s="206" t="s">
        <v>472</v>
      </c>
      <c r="D175" s="206"/>
      <c r="E175" s="206"/>
      <c r="F175" s="227" t="s">
        <v>451</v>
      </c>
      <c r="G175" s="206"/>
      <c r="H175" s="206" t="s">
        <v>512</v>
      </c>
      <c r="I175" s="206" t="s">
        <v>447</v>
      </c>
      <c r="J175" s="206">
        <v>50</v>
      </c>
      <c r="K175" s="252"/>
    </row>
    <row r="176" spans="2:11" s="1" customFormat="1" ht="15" customHeight="1">
      <c r="B176" s="229"/>
      <c r="C176" s="206" t="s">
        <v>470</v>
      </c>
      <c r="D176" s="206"/>
      <c r="E176" s="206"/>
      <c r="F176" s="227" t="s">
        <v>451</v>
      </c>
      <c r="G176" s="206"/>
      <c r="H176" s="206" t="s">
        <v>512</v>
      </c>
      <c r="I176" s="206" t="s">
        <v>447</v>
      </c>
      <c r="J176" s="206">
        <v>50</v>
      </c>
      <c r="K176" s="252"/>
    </row>
    <row r="177" spans="2:11" s="1" customFormat="1" ht="15" customHeight="1">
      <c r="B177" s="229"/>
      <c r="C177" s="206" t="s">
        <v>110</v>
      </c>
      <c r="D177" s="206"/>
      <c r="E177" s="206"/>
      <c r="F177" s="227" t="s">
        <v>445</v>
      </c>
      <c r="G177" s="206"/>
      <c r="H177" s="206" t="s">
        <v>513</v>
      </c>
      <c r="I177" s="206" t="s">
        <v>514</v>
      </c>
      <c r="J177" s="206"/>
      <c r="K177" s="252"/>
    </row>
    <row r="178" spans="2:11" s="1" customFormat="1" ht="15" customHeight="1">
      <c r="B178" s="229"/>
      <c r="C178" s="206" t="s">
        <v>67</v>
      </c>
      <c r="D178" s="206"/>
      <c r="E178" s="206"/>
      <c r="F178" s="227" t="s">
        <v>445</v>
      </c>
      <c r="G178" s="206"/>
      <c r="H178" s="206" t="s">
        <v>515</v>
      </c>
      <c r="I178" s="206" t="s">
        <v>516</v>
      </c>
      <c r="J178" s="206">
        <v>1</v>
      </c>
      <c r="K178" s="252"/>
    </row>
    <row r="179" spans="2:11" s="1" customFormat="1" ht="15" customHeight="1">
      <c r="B179" s="229"/>
      <c r="C179" s="206" t="s">
        <v>63</v>
      </c>
      <c r="D179" s="206"/>
      <c r="E179" s="206"/>
      <c r="F179" s="227" t="s">
        <v>445</v>
      </c>
      <c r="G179" s="206"/>
      <c r="H179" s="206" t="s">
        <v>517</v>
      </c>
      <c r="I179" s="206" t="s">
        <v>447</v>
      </c>
      <c r="J179" s="206">
        <v>20</v>
      </c>
      <c r="K179" s="252"/>
    </row>
    <row r="180" spans="2:11" s="1" customFormat="1" ht="15" customHeight="1">
      <c r="B180" s="229"/>
      <c r="C180" s="206" t="s">
        <v>64</v>
      </c>
      <c r="D180" s="206"/>
      <c r="E180" s="206"/>
      <c r="F180" s="227" t="s">
        <v>445</v>
      </c>
      <c r="G180" s="206"/>
      <c r="H180" s="206" t="s">
        <v>518</v>
      </c>
      <c r="I180" s="206" t="s">
        <v>447</v>
      </c>
      <c r="J180" s="206">
        <v>255</v>
      </c>
      <c r="K180" s="252"/>
    </row>
    <row r="181" spans="2:11" s="1" customFormat="1" ht="15" customHeight="1">
      <c r="B181" s="229"/>
      <c r="C181" s="206" t="s">
        <v>111</v>
      </c>
      <c r="D181" s="206"/>
      <c r="E181" s="206"/>
      <c r="F181" s="227" t="s">
        <v>445</v>
      </c>
      <c r="G181" s="206"/>
      <c r="H181" s="206" t="s">
        <v>409</v>
      </c>
      <c r="I181" s="206" t="s">
        <v>447</v>
      </c>
      <c r="J181" s="206">
        <v>10</v>
      </c>
      <c r="K181" s="252"/>
    </row>
    <row r="182" spans="2:11" s="1" customFormat="1" ht="15" customHeight="1">
      <c r="B182" s="229"/>
      <c r="C182" s="206" t="s">
        <v>112</v>
      </c>
      <c r="D182" s="206"/>
      <c r="E182" s="206"/>
      <c r="F182" s="227" t="s">
        <v>445</v>
      </c>
      <c r="G182" s="206"/>
      <c r="H182" s="206" t="s">
        <v>519</v>
      </c>
      <c r="I182" s="206" t="s">
        <v>480</v>
      </c>
      <c r="J182" s="206"/>
      <c r="K182" s="252"/>
    </row>
    <row r="183" spans="2:11" s="1" customFormat="1" ht="15" customHeight="1">
      <c r="B183" s="229"/>
      <c r="C183" s="206" t="s">
        <v>520</v>
      </c>
      <c r="D183" s="206"/>
      <c r="E183" s="206"/>
      <c r="F183" s="227" t="s">
        <v>445</v>
      </c>
      <c r="G183" s="206"/>
      <c r="H183" s="206" t="s">
        <v>521</v>
      </c>
      <c r="I183" s="206" t="s">
        <v>480</v>
      </c>
      <c r="J183" s="206"/>
      <c r="K183" s="252"/>
    </row>
    <row r="184" spans="2:11" s="1" customFormat="1" ht="15" customHeight="1">
      <c r="B184" s="229"/>
      <c r="C184" s="206" t="s">
        <v>509</v>
      </c>
      <c r="D184" s="206"/>
      <c r="E184" s="206"/>
      <c r="F184" s="227" t="s">
        <v>445</v>
      </c>
      <c r="G184" s="206"/>
      <c r="H184" s="206" t="s">
        <v>522</v>
      </c>
      <c r="I184" s="206" t="s">
        <v>480</v>
      </c>
      <c r="J184" s="206"/>
      <c r="K184" s="252"/>
    </row>
    <row r="185" spans="2:11" s="1" customFormat="1" ht="15" customHeight="1">
      <c r="B185" s="229"/>
      <c r="C185" s="206" t="s">
        <v>114</v>
      </c>
      <c r="D185" s="206"/>
      <c r="E185" s="206"/>
      <c r="F185" s="227" t="s">
        <v>451</v>
      </c>
      <c r="G185" s="206"/>
      <c r="H185" s="206" t="s">
        <v>523</v>
      </c>
      <c r="I185" s="206" t="s">
        <v>447</v>
      </c>
      <c r="J185" s="206">
        <v>50</v>
      </c>
      <c r="K185" s="252"/>
    </row>
    <row r="186" spans="2:11" s="1" customFormat="1" ht="15" customHeight="1">
      <c r="B186" s="229"/>
      <c r="C186" s="206" t="s">
        <v>524</v>
      </c>
      <c r="D186" s="206"/>
      <c r="E186" s="206"/>
      <c r="F186" s="227" t="s">
        <v>451</v>
      </c>
      <c r="G186" s="206"/>
      <c r="H186" s="206" t="s">
        <v>525</v>
      </c>
      <c r="I186" s="206" t="s">
        <v>526</v>
      </c>
      <c r="J186" s="206"/>
      <c r="K186" s="252"/>
    </row>
    <row r="187" spans="2:11" s="1" customFormat="1" ht="15" customHeight="1">
      <c r="B187" s="229"/>
      <c r="C187" s="206" t="s">
        <v>527</v>
      </c>
      <c r="D187" s="206"/>
      <c r="E187" s="206"/>
      <c r="F187" s="227" t="s">
        <v>451</v>
      </c>
      <c r="G187" s="206"/>
      <c r="H187" s="206" t="s">
        <v>528</v>
      </c>
      <c r="I187" s="206" t="s">
        <v>526</v>
      </c>
      <c r="J187" s="206"/>
      <c r="K187" s="252"/>
    </row>
    <row r="188" spans="2:11" s="1" customFormat="1" ht="15" customHeight="1">
      <c r="B188" s="229"/>
      <c r="C188" s="206" t="s">
        <v>529</v>
      </c>
      <c r="D188" s="206"/>
      <c r="E188" s="206"/>
      <c r="F188" s="227" t="s">
        <v>451</v>
      </c>
      <c r="G188" s="206"/>
      <c r="H188" s="206" t="s">
        <v>530</v>
      </c>
      <c r="I188" s="206" t="s">
        <v>526</v>
      </c>
      <c r="J188" s="206"/>
      <c r="K188" s="252"/>
    </row>
    <row r="189" spans="2:11" s="1" customFormat="1" ht="15" customHeight="1">
      <c r="B189" s="229"/>
      <c r="C189" s="265" t="s">
        <v>531</v>
      </c>
      <c r="D189" s="206"/>
      <c r="E189" s="206"/>
      <c r="F189" s="227" t="s">
        <v>451</v>
      </c>
      <c r="G189" s="206"/>
      <c r="H189" s="206" t="s">
        <v>532</v>
      </c>
      <c r="I189" s="206" t="s">
        <v>533</v>
      </c>
      <c r="J189" s="266" t="s">
        <v>534</v>
      </c>
      <c r="K189" s="252"/>
    </row>
    <row r="190" spans="2:11" s="1" customFormat="1" ht="15" customHeight="1">
      <c r="B190" s="229"/>
      <c r="C190" s="265" t="s">
        <v>52</v>
      </c>
      <c r="D190" s="206"/>
      <c r="E190" s="206"/>
      <c r="F190" s="227" t="s">
        <v>445</v>
      </c>
      <c r="G190" s="206"/>
      <c r="H190" s="203" t="s">
        <v>535</v>
      </c>
      <c r="I190" s="206" t="s">
        <v>536</v>
      </c>
      <c r="J190" s="206"/>
      <c r="K190" s="252"/>
    </row>
    <row r="191" spans="2:11" s="1" customFormat="1" ht="15" customHeight="1">
      <c r="B191" s="229"/>
      <c r="C191" s="265" t="s">
        <v>537</v>
      </c>
      <c r="D191" s="206"/>
      <c r="E191" s="206"/>
      <c r="F191" s="227" t="s">
        <v>445</v>
      </c>
      <c r="G191" s="206"/>
      <c r="H191" s="206" t="s">
        <v>538</v>
      </c>
      <c r="I191" s="206" t="s">
        <v>480</v>
      </c>
      <c r="J191" s="206"/>
      <c r="K191" s="252"/>
    </row>
    <row r="192" spans="2:11" s="1" customFormat="1" ht="15" customHeight="1">
      <c r="B192" s="229"/>
      <c r="C192" s="265" t="s">
        <v>539</v>
      </c>
      <c r="D192" s="206"/>
      <c r="E192" s="206"/>
      <c r="F192" s="227" t="s">
        <v>445</v>
      </c>
      <c r="G192" s="206"/>
      <c r="H192" s="206" t="s">
        <v>540</v>
      </c>
      <c r="I192" s="206" t="s">
        <v>480</v>
      </c>
      <c r="J192" s="206"/>
      <c r="K192" s="252"/>
    </row>
    <row r="193" spans="2:11" s="1" customFormat="1" ht="15" customHeight="1">
      <c r="B193" s="229"/>
      <c r="C193" s="265" t="s">
        <v>541</v>
      </c>
      <c r="D193" s="206"/>
      <c r="E193" s="206"/>
      <c r="F193" s="227" t="s">
        <v>451</v>
      </c>
      <c r="G193" s="206"/>
      <c r="H193" s="206" t="s">
        <v>542</v>
      </c>
      <c r="I193" s="206" t="s">
        <v>480</v>
      </c>
      <c r="J193" s="206"/>
      <c r="K193" s="252"/>
    </row>
    <row r="194" spans="2:11" s="1" customFormat="1" ht="15" customHeight="1">
      <c r="B194" s="258"/>
      <c r="C194" s="267"/>
      <c r="D194" s="238"/>
      <c r="E194" s="238"/>
      <c r="F194" s="238"/>
      <c r="G194" s="238"/>
      <c r="H194" s="238"/>
      <c r="I194" s="238"/>
      <c r="J194" s="238"/>
      <c r="K194" s="259"/>
    </row>
    <row r="195" spans="2:11" s="1" customFormat="1" ht="18.75" customHeight="1">
      <c r="B195" s="240"/>
      <c r="C195" s="250"/>
      <c r="D195" s="250"/>
      <c r="E195" s="250"/>
      <c r="F195" s="260"/>
      <c r="G195" s="250"/>
      <c r="H195" s="250"/>
      <c r="I195" s="250"/>
      <c r="J195" s="250"/>
      <c r="K195" s="240"/>
    </row>
    <row r="196" spans="2:11" s="1" customFormat="1" ht="18.75" customHeight="1">
      <c r="B196" s="240"/>
      <c r="C196" s="250"/>
      <c r="D196" s="250"/>
      <c r="E196" s="250"/>
      <c r="F196" s="260"/>
      <c r="G196" s="250"/>
      <c r="H196" s="250"/>
      <c r="I196" s="250"/>
      <c r="J196" s="250"/>
      <c r="K196" s="240"/>
    </row>
    <row r="197" spans="2:11" s="1" customFormat="1" ht="18.75" customHeight="1">
      <c r="B197" s="213"/>
      <c r="C197" s="213"/>
      <c r="D197" s="213"/>
      <c r="E197" s="213"/>
      <c r="F197" s="213"/>
      <c r="G197" s="213"/>
      <c r="H197" s="213"/>
      <c r="I197" s="213"/>
      <c r="J197" s="213"/>
      <c r="K197" s="213"/>
    </row>
    <row r="198" spans="2:11" s="1" customFormat="1" ht="13.5">
      <c r="B198" s="195"/>
      <c r="C198" s="196"/>
      <c r="D198" s="196"/>
      <c r="E198" s="196"/>
      <c r="F198" s="196"/>
      <c r="G198" s="196"/>
      <c r="H198" s="196"/>
      <c r="I198" s="196"/>
      <c r="J198" s="196"/>
      <c r="K198" s="197"/>
    </row>
    <row r="199" spans="2:11" s="1" customFormat="1" ht="21">
      <c r="B199" s="198"/>
      <c r="C199" s="318" t="s">
        <v>543</v>
      </c>
      <c r="D199" s="318"/>
      <c r="E199" s="318"/>
      <c r="F199" s="318"/>
      <c r="G199" s="318"/>
      <c r="H199" s="318"/>
      <c r="I199" s="318"/>
      <c r="J199" s="318"/>
      <c r="K199" s="199"/>
    </row>
    <row r="200" spans="2:11" s="1" customFormat="1" ht="25.5" customHeight="1">
      <c r="B200" s="198"/>
      <c r="C200" s="268" t="s">
        <v>544</v>
      </c>
      <c r="D200" s="268"/>
      <c r="E200" s="268"/>
      <c r="F200" s="268" t="s">
        <v>545</v>
      </c>
      <c r="G200" s="269"/>
      <c r="H200" s="319" t="s">
        <v>546</v>
      </c>
      <c r="I200" s="319"/>
      <c r="J200" s="319"/>
      <c r="K200" s="199"/>
    </row>
    <row r="201" spans="2:11" s="1" customFormat="1" ht="5.25" customHeight="1">
      <c r="B201" s="229"/>
      <c r="C201" s="224"/>
      <c r="D201" s="224"/>
      <c r="E201" s="224"/>
      <c r="F201" s="224"/>
      <c r="G201" s="250"/>
      <c r="H201" s="224"/>
      <c r="I201" s="224"/>
      <c r="J201" s="224"/>
      <c r="K201" s="252"/>
    </row>
    <row r="202" spans="2:11" s="1" customFormat="1" ht="15" customHeight="1">
      <c r="B202" s="229"/>
      <c r="C202" s="206" t="s">
        <v>536</v>
      </c>
      <c r="D202" s="206"/>
      <c r="E202" s="206"/>
      <c r="F202" s="227" t="s">
        <v>53</v>
      </c>
      <c r="G202" s="206"/>
      <c r="H202" s="320" t="s">
        <v>547</v>
      </c>
      <c r="I202" s="320"/>
      <c r="J202" s="320"/>
      <c r="K202" s="252"/>
    </row>
    <row r="203" spans="2:11" s="1" customFormat="1" ht="15" customHeight="1">
      <c r="B203" s="229"/>
      <c r="C203" s="206"/>
      <c r="D203" s="206"/>
      <c r="E203" s="206"/>
      <c r="F203" s="227" t="s">
        <v>54</v>
      </c>
      <c r="G203" s="206"/>
      <c r="H203" s="320" t="s">
        <v>548</v>
      </c>
      <c r="I203" s="320"/>
      <c r="J203" s="320"/>
      <c r="K203" s="252"/>
    </row>
    <row r="204" spans="2:11" s="1" customFormat="1" ht="15" customHeight="1">
      <c r="B204" s="229"/>
      <c r="C204" s="206"/>
      <c r="D204" s="206"/>
      <c r="E204" s="206"/>
      <c r="F204" s="227" t="s">
        <v>57</v>
      </c>
      <c r="G204" s="206"/>
      <c r="H204" s="320" t="s">
        <v>549</v>
      </c>
      <c r="I204" s="320"/>
      <c r="J204" s="320"/>
      <c r="K204" s="252"/>
    </row>
    <row r="205" spans="2:11" s="1" customFormat="1" ht="15" customHeight="1">
      <c r="B205" s="229"/>
      <c r="C205" s="206"/>
      <c r="D205" s="206"/>
      <c r="E205" s="206"/>
      <c r="F205" s="227" t="s">
        <v>55</v>
      </c>
      <c r="G205" s="206"/>
      <c r="H205" s="320" t="s">
        <v>550</v>
      </c>
      <c r="I205" s="320"/>
      <c r="J205" s="320"/>
      <c r="K205" s="252"/>
    </row>
    <row r="206" spans="2:11" s="1" customFormat="1" ht="15" customHeight="1">
      <c r="B206" s="229"/>
      <c r="C206" s="206"/>
      <c r="D206" s="206"/>
      <c r="E206" s="206"/>
      <c r="F206" s="227" t="s">
        <v>56</v>
      </c>
      <c r="G206" s="206"/>
      <c r="H206" s="320" t="s">
        <v>551</v>
      </c>
      <c r="I206" s="320"/>
      <c r="J206" s="320"/>
      <c r="K206" s="252"/>
    </row>
    <row r="207" spans="2:11" s="1" customFormat="1" ht="15" customHeight="1">
      <c r="B207" s="229"/>
      <c r="C207" s="206"/>
      <c r="D207" s="206"/>
      <c r="E207" s="206"/>
      <c r="F207" s="227"/>
      <c r="G207" s="206"/>
      <c r="H207" s="206"/>
      <c r="I207" s="206"/>
      <c r="J207" s="206"/>
      <c r="K207" s="252"/>
    </row>
    <row r="208" spans="2:11" s="1" customFormat="1" ht="15" customHeight="1">
      <c r="B208" s="229"/>
      <c r="C208" s="206" t="s">
        <v>492</v>
      </c>
      <c r="D208" s="206"/>
      <c r="E208" s="206"/>
      <c r="F208" s="227" t="s">
        <v>89</v>
      </c>
      <c r="G208" s="206"/>
      <c r="H208" s="320" t="s">
        <v>552</v>
      </c>
      <c r="I208" s="320"/>
      <c r="J208" s="320"/>
      <c r="K208" s="252"/>
    </row>
    <row r="209" spans="2:11" s="1" customFormat="1" ht="15" customHeight="1">
      <c r="B209" s="229"/>
      <c r="C209" s="206"/>
      <c r="D209" s="206"/>
      <c r="E209" s="206"/>
      <c r="F209" s="227" t="s">
        <v>388</v>
      </c>
      <c r="G209" s="206"/>
      <c r="H209" s="320" t="s">
        <v>389</v>
      </c>
      <c r="I209" s="320"/>
      <c r="J209" s="320"/>
      <c r="K209" s="252"/>
    </row>
    <row r="210" spans="2:11" s="1" customFormat="1" ht="15" customHeight="1">
      <c r="B210" s="229"/>
      <c r="C210" s="206"/>
      <c r="D210" s="206"/>
      <c r="E210" s="206"/>
      <c r="F210" s="227" t="s">
        <v>386</v>
      </c>
      <c r="G210" s="206"/>
      <c r="H210" s="320" t="s">
        <v>553</v>
      </c>
      <c r="I210" s="320"/>
      <c r="J210" s="320"/>
      <c r="K210" s="252"/>
    </row>
    <row r="211" spans="2:11" s="1" customFormat="1" ht="15" customHeight="1">
      <c r="B211" s="270"/>
      <c r="C211" s="206"/>
      <c r="D211" s="206"/>
      <c r="E211" s="206"/>
      <c r="F211" s="227" t="s">
        <v>94</v>
      </c>
      <c r="G211" s="265"/>
      <c r="H211" s="321" t="s">
        <v>390</v>
      </c>
      <c r="I211" s="321"/>
      <c r="J211" s="321"/>
      <c r="K211" s="271"/>
    </row>
    <row r="212" spans="2:11" s="1" customFormat="1" ht="15" customHeight="1">
      <c r="B212" s="270"/>
      <c r="C212" s="206"/>
      <c r="D212" s="206"/>
      <c r="E212" s="206"/>
      <c r="F212" s="227" t="s">
        <v>391</v>
      </c>
      <c r="G212" s="265"/>
      <c r="H212" s="321" t="s">
        <v>554</v>
      </c>
      <c r="I212" s="321"/>
      <c r="J212" s="321"/>
      <c r="K212" s="271"/>
    </row>
    <row r="213" spans="2:11" s="1" customFormat="1" ht="15" customHeight="1">
      <c r="B213" s="270"/>
      <c r="C213" s="206"/>
      <c r="D213" s="206"/>
      <c r="E213" s="206"/>
      <c r="F213" s="227"/>
      <c r="G213" s="265"/>
      <c r="H213" s="256"/>
      <c r="I213" s="256"/>
      <c r="J213" s="256"/>
      <c r="K213" s="271"/>
    </row>
    <row r="214" spans="2:11" s="1" customFormat="1" ht="15" customHeight="1">
      <c r="B214" s="270"/>
      <c r="C214" s="206" t="s">
        <v>516</v>
      </c>
      <c r="D214" s="206"/>
      <c r="E214" s="206"/>
      <c r="F214" s="227">
        <v>1</v>
      </c>
      <c r="G214" s="265"/>
      <c r="H214" s="321" t="s">
        <v>555</v>
      </c>
      <c r="I214" s="321"/>
      <c r="J214" s="321"/>
      <c r="K214" s="271"/>
    </row>
    <row r="215" spans="2:11" s="1" customFormat="1" ht="15" customHeight="1">
      <c r="B215" s="270"/>
      <c r="C215" s="206"/>
      <c r="D215" s="206"/>
      <c r="E215" s="206"/>
      <c r="F215" s="227">
        <v>2</v>
      </c>
      <c r="G215" s="265"/>
      <c r="H215" s="321" t="s">
        <v>556</v>
      </c>
      <c r="I215" s="321"/>
      <c r="J215" s="321"/>
      <c r="K215" s="271"/>
    </row>
    <row r="216" spans="2:11" s="1" customFormat="1" ht="15" customHeight="1">
      <c r="B216" s="270"/>
      <c r="C216" s="206"/>
      <c r="D216" s="206"/>
      <c r="E216" s="206"/>
      <c r="F216" s="227">
        <v>3</v>
      </c>
      <c r="G216" s="265"/>
      <c r="H216" s="321" t="s">
        <v>557</v>
      </c>
      <c r="I216" s="321"/>
      <c r="J216" s="321"/>
      <c r="K216" s="271"/>
    </row>
    <row r="217" spans="2:11" s="1" customFormat="1" ht="15" customHeight="1">
      <c r="B217" s="270"/>
      <c r="C217" s="206"/>
      <c r="D217" s="206"/>
      <c r="E217" s="206"/>
      <c r="F217" s="227">
        <v>4</v>
      </c>
      <c r="G217" s="265"/>
      <c r="H217" s="321" t="s">
        <v>558</v>
      </c>
      <c r="I217" s="321"/>
      <c r="J217" s="321"/>
      <c r="K217" s="271"/>
    </row>
    <row r="218" spans="2:11" s="1" customFormat="1" ht="12.75" customHeight="1">
      <c r="B218" s="272"/>
      <c r="C218" s="273"/>
      <c r="D218" s="273"/>
      <c r="E218" s="273"/>
      <c r="F218" s="273"/>
      <c r="G218" s="273"/>
      <c r="H218" s="273"/>
      <c r="I218" s="273"/>
      <c r="J218" s="273"/>
      <c r="K218" s="274"/>
    </row>
  </sheetData>
  <sheetProtection formatCells="0" formatColumns="0" formatRows="0" insertColumns="0" insertRows="0" insertHyperlinks="0" deleteColumns="0" deleteRows="0" sort="0" autoFilter="0" pivotTables="0"/>
  <mergeCells count="77">
    <mergeCell ref="G44:J44"/>
    <mergeCell ref="G45:J45"/>
    <mergeCell ref="C3:J3"/>
    <mergeCell ref="C4:J4"/>
    <mergeCell ref="C6:J6"/>
    <mergeCell ref="C7:J7"/>
    <mergeCell ref="G39:J39"/>
    <mergeCell ref="G40:J40"/>
    <mergeCell ref="G41:J41"/>
    <mergeCell ref="G42:J42"/>
    <mergeCell ref="G43:J43"/>
    <mergeCell ref="D34:J34"/>
    <mergeCell ref="D35:J35"/>
    <mergeCell ref="G36:J36"/>
    <mergeCell ref="G37:J37"/>
    <mergeCell ref="G38:J38"/>
    <mergeCell ref="D27:J27"/>
    <mergeCell ref="D28:J28"/>
    <mergeCell ref="D30:J30"/>
    <mergeCell ref="D31:J31"/>
    <mergeCell ref="D33:J33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65:J65"/>
    <mergeCell ref="D66:J66"/>
    <mergeCell ref="D67:J67"/>
    <mergeCell ref="D68:J68"/>
    <mergeCell ref="D69:J69"/>
    <mergeCell ref="D59:J59"/>
    <mergeCell ref="D60:J60"/>
    <mergeCell ref="D61:J61"/>
    <mergeCell ref="D62:J62"/>
    <mergeCell ref="D63:J63"/>
    <mergeCell ref="C52:J52"/>
    <mergeCell ref="C54:J54"/>
    <mergeCell ref="C55:J55"/>
    <mergeCell ref="C57:J57"/>
    <mergeCell ref="D58:J58"/>
    <mergeCell ref="D47:J47"/>
    <mergeCell ref="E48:J48"/>
    <mergeCell ref="E49:J49"/>
    <mergeCell ref="E50:J50"/>
    <mergeCell ref="D51:J51"/>
    <mergeCell ref="H212:J212"/>
    <mergeCell ref="H214:J214"/>
    <mergeCell ref="H215:J215"/>
    <mergeCell ref="H216:J216"/>
    <mergeCell ref="H217:J217"/>
    <mergeCell ref="H206:J206"/>
    <mergeCell ref="H208:J208"/>
    <mergeCell ref="H209:J209"/>
    <mergeCell ref="H210:J210"/>
    <mergeCell ref="H211:J211"/>
    <mergeCell ref="H200:J200"/>
    <mergeCell ref="H202:J202"/>
    <mergeCell ref="H203:J203"/>
    <mergeCell ref="H204:J204"/>
    <mergeCell ref="H205:J205"/>
    <mergeCell ref="C102:J102"/>
    <mergeCell ref="C122:J122"/>
    <mergeCell ref="C147:J147"/>
    <mergeCell ref="C165:J165"/>
    <mergeCell ref="C199:J199"/>
  </mergeCells>
  <pageMargins left="0.59027779999999996" right="0.59027779999999996" top="0.59027779999999996" bottom="0.59027779999999996" header="0" footer="0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7</vt:i4>
      </vt:variant>
    </vt:vector>
  </HeadingPairs>
  <TitlesOfParts>
    <vt:vector size="11" baseType="lpstr">
      <vt:lpstr>Rekapitulace stavby</vt:lpstr>
      <vt:lpstr>SO 400 - PŘÍPOJKA NN</vt:lpstr>
      <vt:lpstr>SO 90 - Ostatní rozpočtov...</vt:lpstr>
      <vt:lpstr>Pokyny pro vyplnění</vt:lpstr>
      <vt:lpstr>'Rekapitulace stavby'!Názvy_tisku</vt:lpstr>
      <vt:lpstr>'SO 400 - PŘÍPOJKA NN'!Názvy_tisku</vt:lpstr>
      <vt:lpstr>'SO 90 - Ostatní rozpočtov...'!Názvy_tisku</vt:lpstr>
      <vt:lpstr>'Pokyny pro vyplnění'!Oblast_tisku</vt:lpstr>
      <vt:lpstr>'Rekapitulace stavby'!Oblast_tisku</vt:lpstr>
      <vt:lpstr>'SO 400 - PŘÍPOJKA NN'!Oblast_tisku</vt:lpstr>
      <vt:lpstr>'SO 90 - Ostatní rozpočtov...'!Oblast_tisku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Marek</dc:creator>
  <cp:lastModifiedBy>Pavel Marek</cp:lastModifiedBy>
  <cp:lastPrinted>2022-01-28T09:36:25Z</cp:lastPrinted>
  <dcterms:created xsi:type="dcterms:W3CDTF">2022-01-28T09:04:40Z</dcterms:created>
  <dcterms:modified xsi:type="dcterms:W3CDTF">2022-01-28T09:39:08Z</dcterms:modified>
</cp:coreProperties>
</file>